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서구가선거구 더불어민주당 김태민" sheetId="1" r:id="rId5"/>
    <sheet state="visible" name="서구가선거구 더불어민주당 김동성" sheetId="2" r:id="rId6"/>
    <sheet state="visible" name="서구가선거구 국민의힘 최병순" sheetId="3" r:id="rId7"/>
    <sheet state="visible" name="서구가선거구 국민의힘 김세중" sheetId="4" r:id="rId8"/>
    <sheet state="visible" name="서구가선거구 개혁신당 김영욱" sheetId="5" r:id="rId9"/>
    <sheet state="visible" name="서구나선거구 더불어민주당 신진미" sheetId="6" r:id="rId10"/>
    <sheet state="visible" name="서구나선거구 더불어민주당 이원배" sheetId="7" r:id="rId11"/>
    <sheet state="visible" name="서구나선거구 국민의힘 오세길" sheetId="8" r:id="rId12"/>
    <sheet state="visible" name="서구나선거구 국민의힘 고현석" sheetId="9" r:id="rId13"/>
    <sheet state="visible" name="서구다선거구 더불어민주당 박순호" sheetId="10" r:id="rId14"/>
    <sheet state="visible" name="서구다선거구 더불어민주당 강정수" sheetId="11" r:id="rId15"/>
    <sheet state="visible" name="서구다선거구 국민의힘 김세원" sheetId="12" r:id="rId16"/>
    <sheet state="visible" name="서구다선거구 국민의힘 정홍근" sheetId="13" r:id="rId17"/>
    <sheet state="visible" name="서구다선거구 개혁신당 조동운" sheetId="14" r:id="rId18"/>
    <sheet state="visible" name="서구다선거구 조국혁신당 신상명" sheetId="15" r:id="rId19"/>
    <sheet state="visible" name="서구라선거구 더불어민주당 정능호" sheetId="16" r:id="rId20"/>
    <sheet state="visible" name="서구라선거구 더불어민주당 양유환" sheetId="17" r:id="rId21"/>
    <sheet state="visible" name="서구라선거구 국민의힘 설재영" sheetId="18" r:id="rId22"/>
    <sheet state="visible" name="서구라선거구 국민의힘 서지원" sheetId="19" r:id="rId23"/>
  </sheets>
  <definedNames/>
  <calcPr/>
</workbook>
</file>

<file path=xl/sharedStrings.xml><?xml version="1.0" encoding="utf-8"?>
<sst xmlns="http://schemas.openxmlformats.org/spreadsheetml/2006/main" count="3094" uniqueCount="423">
  <si>
    <t>서구가선거구(복수동, 도마1동, 도마2동, 정림동)  더불어민주당 김태민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</si>
  <si>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</si>
  <si>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</si>
  <si>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</si>
  <si>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</si>
  <si>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</si>
  <si>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</si>
  <si>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</si>
  <si>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편의시설 확충</t>
  </si>
  <si>
    <t>트램 2호선(도마복수역) 역세권 복합개발 추진</t>
  </si>
  <si>
    <t>a1</t>
  </si>
  <si>
    <t>x</t>
  </si>
  <si>
    <t>버스정류장 태양광 설치를 통한 친환경 온열 벤치 조성</t>
  </si>
  <si>
    <t>f3</t>
  </si>
  <si>
    <t>o</t>
  </si>
  <si>
    <t>공영주차장 증설</t>
  </si>
  <si>
    <t>f2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</si>
  <si>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</si>
  <si>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</si>
  <si>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</si>
  <si>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</si>
  <si>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</si>
  <si>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</si>
  <si>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건강 돌봄</t>
  </si>
  <si>
    <t>제2보건소 신설</t>
  </si>
  <si>
    <t>d1</t>
  </si>
  <si>
    <t>경제(a1)</t>
  </si>
  <si>
    <t>경제(a2)</t>
  </si>
  <si>
    <t>경제(a3)</t>
  </si>
  <si>
    <t>경제(a4)</t>
  </si>
  <si>
    <t>친환경 체육시설 추진</t>
  </si>
  <si>
    <t>b2</t>
  </si>
  <si>
    <t>문화체육관광(b1)</t>
  </si>
  <si>
    <t>문화체육관광(b2)</t>
  </si>
  <si>
    <t>문화체육관광(b3)</t>
  </si>
  <si>
    <t>문화체육관광(b4)</t>
  </si>
  <si>
    <t>1인가구 돌봄복지서비스 강화</t>
  </si>
  <si>
    <t>c3</t>
  </si>
  <si>
    <t>행정복지(c1)</t>
  </si>
  <si>
    <t>행정복지(c2)</t>
  </si>
  <si>
    <t>행정복지(c3)</t>
  </si>
  <si>
    <t>행정복지(c4)</t>
  </si>
  <si>
    <t>경제 활성화</t>
  </si>
  <si>
    <t>전통시장 활성화방안 마련</t>
  </si>
  <si>
    <t>a3</t>
  </si>
  <si>
    <t>공공시설(d1)</t>
  </si>
  <si>
    <t>공공시설(d2)</t>
  </si>
  <si>
    <t>공공시설(d3)</t>
  </si>
  <si>
    <t>공공시설(d4)</t>
  </si>
  <si>
    <t>지역 청년기업 공공구매 우선제도 도입</t>
  </si>
  <si>
    <t>의료(e1)</t>
  </si>
  <si>
    <t>의료(e2)</t>
  </si>
  <si>
    <t>의료(e3)</t>
  </si>
  <si>
    <t>의료(e4)</t>
  </si>
  <si>
    <t>영세 자영업자 노후환경 개선 지원</t>
  </si>
  <si>
    <t>교통(f1)</t>
  </si>
  <si>
    <t>교통(f2)</t>
  </si>
  <si>
    <t>교통(f3)</t>
  </si>
  <si>
    <t>교통(f4)</t>
  </si>
  <si>
    <t>안전 강화</t>
  </si>
  <si>
    <t>재해 위험지역 정비</t>
  </si>
  <si>
    <t>h2</t>
  </si>
  <si>
    <t>교육(g1)</t>
  </si>
  <si>
    <t>교육(g2)</t>
  </si>
  <si>
    <t>교육(g3)</t>
  </si>
  <si>
    <t>교육(g4)</t>
  </si>
  <si>
    <t>주택가 이면도로 빙판길 스마트 열선 설치</t>
  </si>
  <si>
    <t>주거/안전(h1)</t>
  </si>
  <si>
    <t>주거/안전(h2)</t>
  </si>
  <si>
    <t>주거/안전(h3)</t>
  </si>
  <si>
    <t>주거/안전(h4)</t>
  </si>
  <si>
    <t>어르신·취약계층 대상 던지는 소화기 무상 보급</t>
  </si>
  <si>
    <t>지방정치(i1)</t>
  </si>
  <si>
    <t>지방정치(i2)</t>
  </si>
  <si>
    <t>지방정치(i3)</t>
  </si>
  <si>
    <t>지방정치(i4)</t>
  </si>
  <si>
    <t>노동(j1)</t>
  </si>
  <si>
    <t>노동(j2)</t>
  </si>
  <si>
    <t>노동(j3)</t>
  </si>
  <si>
    <t>노동(j4)</t>
  </si>
  <si>
    <t>기타(n)</t>
  </si>
  <si>
    <t>총합</t>
  </si>
  <si>
    <t>있음</t>
  </si>
  <si>
    <t>없음</t>
  </si>
  <si>
    <t>서구가선거구(복수동, 도마1동, 도마2동, 정림동) 더불어민주당 김동성</t>
  </si>
  <si>
    <t>어린이 공약</t>
  </si>
  <si>
    <t>어린이 통학안전 동행서비스 (전문 동행인력이 집↔학교·학원 이동 동행)</t>
  </si>
  <si>
    <t>어린이 심리·정서 무료 상담 바우처 (아동 우울·불안·ADHD 조기 상담 지원)</t>
  </si>
  <si>
    <t>청소년 공약</t>
  </si>
  <si>
    <t>청소년 전용 자유공간 확대 (공부 강요 없는 자유공간)</t>
  </si>
  <si>
    <t>청소년 야간 안전귀가 지원 (늦은 시간 학원·독서실 이용 후 귀가 지원)</t>
  </si>
  <si>
    <t>청년 공약</t>
  </si>
  <si>
    <t>청년 마음건강 바우처 (심리상담·취업스트레스·우울 관리)</t>
  </si>
  <si>
    <t>청년 건강검진 + 보험 지원 확대 (무료 건강검진·단체보험 지원)</t>
  </si>
  <si>
    <t>e3</t>
  </si>
  <si>
    <t>중·장년 공약</t>
  </si>
  <si>
    <t>중·장년 재취업 지원센터 (경력상담 + 맞춤 직업교육·전용 일자리 매칭)</t>
  </si>
  <si>
    <t>j3</t>
  </si>
  <si>
    <t>중·장년 커뮤니티센터 (취미·모임·교육 공간 제공, 남성 참여 프로그램 강화)</t>
  </si>
  <si>
    <t>d3</t>
  </si>
  <si>
    <t>경력형 공공일자리 확대 (행정지원·안전관리·교육보조 등 경력 활용 일자리)</t>
  </si>
  <si>
    <t>퇴직자 사회공헌 활동 지원 (봉사활동 + 소정의 활동비 지급)</t>
  </si>
  <si>
    <t>어르신 공약</t>
  </si>
  <si>
    <t>어르신 병원 동행 서비스 확대 (병원 예약부터 이동·진료 동행까지 지원)</t>
  </si>
  <si>
    <t>경로당 혁신: 카페형·복합공간화 (단순 휴식 → 문화·교육 공간으로 전환)</t>
  </si>
  <si>
    <t>d2</t>
  </si>
  <si>
    <t>기타 공약</t>
  </si>
  <si>
    <t>대전 도시철도 2호선 트램 및 광역철도 원활한 사업 완료 협력·지원</t>
  </si>
  <si>
    <t>지역별 어르신 놀이터 조성 및 시설물 설치</t>
  </si>
  <si>
    <t>c1</t>
  </si>
  <si>
    <t>서구 파크골프장 시설 조성</t>
  </si>
  <si>
    <t>b1</t>
  </si>
  <si>
    <t>서구가선거구(복수동, 도마1동, 도마2동, 정림동) 국민의힘 최병순</t>
  </si>
  <si>
    <t>지역경제 활성화</t>
  </si>
  <si>
    <t>복수동 2구역 재개발 정상추진 지원</t>
  </si>
  <si>
    <t>h3</t>
  </si>
  <si>
    <t>지역사회 개발 불균형 해소</t>
  </si>
  <si>
    <t>낙후지역 균형 발전</t>
  </si>
  <si>
    <t>주민 건강증진</t>
  </si>
  <si>
    <t>도솔산·쟁기봉 등산로 정비</t>
  </si>
  <si>
    <t>천변 연결 산책길 조성 및 경관조명 정비</t>
  </si>
  <si>
    <t>노후 운동시설 정비 및 증설</t>
  </si>
  <si>
    <t>생활 편의시설 확충</t>
  </si>
  <si>
    <t>버스 정류장 한파 저감 시설 설치 확대</t>
  </si>
  <si>
    <t>어린이집·유치원 현실적 지원 확대 추진</t>
  </si>
  <si>
    <t>g2</t>
  </si>
  <si>
    <t>소외계층을 위한 사랑실천운동 진행</t>
  </si>
  <si>
    <t>n</t>
  </si>
  <si>
    <t>지역</t>
  </si>
  <si>
    <t>전통시장 이용 등 지역경제 활성화</t>
  </si>
  <si>
    <t>지역사회개발 불안정 해소</t>
  </si>
  <si>
    <t>편의</t>
  </si>
  <si>
    <t>주민건강을 위한 운동시설 확충</t>
  </si>
  <si>
    <t>방범취약지역 CCTV 증설</t>
  </si>
  <si>
    <t>버스정류장 한파 저감 시설 설치</t>
  </si>
  <si>
    <t>복지</t>
  </si>
  <si>
    <t>노인일자리 창출 현실적 대책 마련</t>
  </si>
  <si>
    <t>소외계층 복지사각지대 문제 해결</t>
  </si>
  <si>
    <t>복수동</t>
  </si>
  <si>
    <t>천변 연결 명품 산책길 경관 조명 정비</t>
  </si>
  <si>
    <t>어르신 맞춤 쉼터 및 경로당 활성화로 활기찬 노후지원</t>
  </si>
  <si>
    <t>소규모 상가거리 골목상권 활성화</t>
  </si>
  <si>
    <t>도마1동</t>
  </si>
  <si>
    <t>노후 골목길 보도 정비로 걷기 편한 도마 1동 조성</t>
  </si>
  <si>
    <t>어르신 맞춤 쉼터 및 경로당 활성화로 활기찬 노후지원 (복수동)</t>
  </si>
  <si>
    <t>통학로 안전시설 확대로 아이 안심 등굣길 조성</t>
  </si>
  <si>
    <t>정림동</t>
  </si>
  <si>
    <t>정림천 산책로 체육공간 정비로 힐링 정림 조성</t>
  </si>
  <si>
    <t>아이 키우기 좋은 교육 문화환경 조성</t>
  </si>
  <si>
    <t>g3</t>
  </si>
  <si>
    <t>생활체육, 가족 문화공간 확충</t>
  </si>
  <si>
    <t>도마2동</t>
  </si>
  <si>
    <t>여성 청소년 안심귀가길 LED 조명 및 CCTV 확대</t>
  </si>
  <si>
    <t>청년창업 지원으로 전통시장 골목상권 활성화</t>
  </si>
  <si>
    <t>주민 커뮤니티 문화공간 확충</t>
  </si>
  <si>
    <t>노후 골목길 재정비 및 공영주차장 확대 정책 등 사업 촉진</t>
  </si>
  <si>
    <t>지역경제활성화를 위한 전통 골목시장 상권화</t>
  </si>
  <si>
    <t>맞춤 복지정책을 통한 복지사각지대 문제 해소</t>
  </si>
  <si>
    <t>서구가선거구(복수동, 도마1동, 도마2동, 정림동) 국민의힘 김세중</t>
  </si>
  <si>
    <t>도마1동·도마2동</t>
  </si>
  <si>
    <t>도마큰시장 지하 주차장 조성</t>
  </si>
  <si>
    <t>구도심 선도지구 및 도마동 재정비 추진</t>
  </si>
  <si>
    <t>도마동 보건지소 설립</t>
  </si>
  <si>
    <t>천변 연결 명품 산책길 조성</t>
  </si>
  <si>
    <t>과기대와의 평생학습 활성화 구역 지정</t>
  </si>
  <si>
    <t>복수동 공공도서관 조성</t>
  </si>
  <si>
    <t>배수펌프장 완성으로 재해 예방</t>
  </si>
  <si>
    <t>정림지구 월평 근린공원 특례사업 완성</t>
  </si>
  <si>
    <t>h1</t>
  </si>
  <si>
    <t>정림중 - 사정교 도로개설</t>
  </si>
  <si>
    <t>f1</t>
  </si>
  <si>
    <t>추가 공약</t>
  </si>
  <si>
    <t>정림동 트램공사로 인한 출퇴근 교통정체 대비 (신호체계 조정 건의)</t>
  </si>
  <si>
    <t>정림동 지역업체 우선 민간 출·퇴근 통근버스 사업 추진 (지역 청년 취업 활성화)</t>
  </si>
  <si>
    <t>복수동 초록마을5단지 부동산 스마트 오피스 지원사업 추진 (상가 공실 해소)</t>
  </si>
  <si>
    <t>도마동 도마큰시장 주차장 증설공사 상인회 협의 (공사기간 매출 감소 지원방안 유관부서 협조)</t>
  </si>
  <si>
    <t>서구가선거구(복수동, 도마1동, 도마2동, 정림동) 개혁신당 김영욱</t>
  </si>
  <si>
    <t>도마변동재정비촉진구역 조속한 문제해결</t>
  </si>
  <si>
    <t>구청 차원에서의 분담금 및 보상 문제 중재</t>
  </si>
  <si>
    <t>재정비를 뒷받침할 도로, 하수도 등 기반시설 충분히 마련</t>
  </si>
  <si>
    <t>도마동, 변동 기초의원 선거구 통일 시의회에 강력히 요구</t>
  </si>
  <si>
    <t>i3</t>
  </si>
  <si>
    <t>도마복수정림 지하철과 KTX 가깝게</t>
  </si>
  <si>
    <t>서남부터미널 - 배재대 - 1호선 용문역을 잇는 916번 버스 증차</t>
  </si>
  <si>
    <t>대전트램으로 인한 구민혼잡을 줄이기 위해 도마역(가칭) 인근 환승정류소 신설 추진</t>
  </si>
  <si>
    <t>안전이우선되는도마복수정림</t>
  </si>
  <si>
    <t>환경미화원분들과 구청공무원분들에 대한 안전 및 정신건강 관련 예산 충분히 확보</t>
  </si>
  <si>
    <t>겨울철 경사가 심하거나 도로가 좁은 골목, 원룸촌 등등에 대한 집중 제설</t>
  </si>
  <si>
    <t>정림동 갑천 홍수 피해를 줄이기 위한 제대로 된 갑천 준설 시에 요구, 홍수 발생 시 사용될 피해 예방 메뉴얼 신설 및 적용</t>
  </si>
  <si>
    <t>방치된 건물 및 시설을 리모델링하여 배달노동자, 환경미화원 등등을 위한 쉼터 조성</t>
  </si>
  <si>
    <t>j2</t>
  </si>
  <si>
    <t>대학가나 좁은 골목 등등의 오토바이 사고 문제 대처를 위한 구청 차원에서의 오토바이 사고 관련 보험 개설</t>
  </si>
  <si>
    <t>학생이 서구의 미래</t>
  </si>
  <si>
    <t>대학 원룸촌 인근 파출소 신설 요청 및 적극 순찰 요청</t>
  </si>
  <si>
    <t>서구청 주최의 관내 고등학생/대학생 토론회 개최를 통하여 우수 학생들에게 장학금 수여</t>
  </si>
  <si>
    <t>서구 관내 대학들에 대한 대학축제 행정지원</t>
  </si>
  <si>
    <t>동당 청소년문화의집 1개소 이상 설치 (청소년활동진흥법 제11조 준수)</t>
  </si>
  <si>
    <t>서구나선거구(변동, 내동, 가장동, 괴정동) 더불어민주당 신진미</t>
  </si>
  <si>
    <t>돌봄은 인프라다</t>
  </si>
  <si>
    <t>24시간 아이돌봄센터 설치</t>
  </si>
  <si>
    <t>야간·긴급·병원동행 포함한 통합 돌봄 시스템 구축</t>
  </si>
  <si>
    <t>폐원 어린이집 활용 돌봄 거점 전환</t>
  </si>
  <si>
    <t>c2</t>
  </si>
  <si>
    <t>어르신 생활 인프라</t>
  </si>
  <si>
    <t>생활체육 시설 확충 (가까운 운동공간)</t>
  </si>
  <si>
    <t>스마트 경로당 (AI 디지털 기기 보급)</t>
  </si>
  <si>
    <t>스크린 파크골프 등 실내형 어르신 프로그램 추진</t>
  </si>
  <si>
    <t>b3</t>
  </si>
  <si>
    <t>편한 이동수단 확충 (어르신 이동 불편 해소)</t>
  </si>
  <si>
    <t>투명 예산 의정활동</t>
  </si>
  <si>
    <t>전시성 예산 엄격 심의 및 돌봄·복지·생활 인프라 예산 확대</t>
  </si>
  <si>
    <t>지역 현안</t>
  </si>
  <si>
    <t>변동 동 명칭 문제 주민 공론화 절차 추진</t>
  </si>
  <si>
    <t>서구나선거구(변동, 내동, 가장동, 괴정동) 더불어민주당 이원배</t>
  </si>
  <si>
    <t>이원배의 약속</t>
  </si>
  <si>
    <t>도마동~용문동 트램지선 설치 추진</t>
  </si>
  <si>
    <t>한민시장 제3공영주차장 추진</t>
  </si>
  <si>
    <t>청년안심 골목 조성 및 환경 개선, 안심택배 보관함 설치</t>
  </si>
  <si>
    <t>AI 스마트안심 가로등 설치·교체</t>
  </si>
  <si>
    <t>괴정동 국민체육센터 활용 극대화</t>
  </si>
  <si>
    <t>가로수 수종 갱신 (안골네거리~변동오거리)</t>
  </si>
  <si>
    <t>레미안 1~2단지 사이 전선 지중화사업 추진</t>
  </si>
  <si>
    <t>어린이 보호구역 개선 (통학로 보행환경 정비)</t>
  </si>
  <si>
    <t>자율방범초소 공간효율화 추진</t>
  </si>
  <si>
    <t>가장동 복합커뮤니티센터 활용 극대화</t>
  </si>
  <si>
    <t>AI스마트 버스정류장 (탄소발열 의자 설치)</t>
  </si>
  <si>
    <t>스마트경로당 (AI 디지털기기 보급)</t>
  </si>
  <si>
    <t>노인복지시설 송영차량 색상 표시 추진</t>
  </si>
  <si>
    <t>횡단보도 집중조명 (횡단보도 투광기 설치)</t>
  </si>
  <si>
    <t>애완견 포켓 친환경 놀이터 (스마트 친환경 배변처리 시스템 도입)</t>
  </si>
  <si>
    <t>지능형 CCTV 증설</t>
  </si>
  <si>
    <t>주민자치회 활성화 (주민의 생각이 정책이 되는 참여예산·교육강화)</t>
  </si>
  <si>
    <t>안전맞춤형 생활복지 및 인프라 구축</t>
  </si>
  <si>
    <t>영유아·어르신 긴급병원동행 서비스</t>
  </si>
  <si>
    <t>주민참여 모니터링단 운영·주민소통강화 (투명한 의정정보 공개, 의정 활동 보고)</t>
  </si>
  <si>
    <t>우리동네 맥가이버 서비스지원단 (수전수리·형광등교체·방충망보수·하수구막힘 해결, 장애인·독거어르신·사회적 약자 대상)</t>
  </si>
  <si>
    <t>서구나선거구(변동, 내동, 가장동, 괴정동) 국민의힘 오세길</t>
  </si>
  <si>
    <t>주민과의 약속</t>
  </si>
  <si>
    <t>도시재개발 정상추진 (전반적인 도시재정비사업 검토·원만한 도시재개발 추진)</t>
  </si>
  <si>
    <t>KT연수원 부지 첨단산업단지 조성 (서구 핵심가치 제고)</t>
  </si>
  <si>
    <t>a2</t>
  </si>
  <si>
    <t>트램건설 정상추진 및 민원중심 의정활동</t>
  </si>
  <si>
    <t>갑천생태공원 연계 도솔산 산책로 개선 (생활환경 개선사업)</t>
  </si>
  <si>
    <t>서구나선거구(변동, 내동, 가장동, 괴정동) 국민의힘 고현석</t>
  </si>
  <si>
    <t>변동</t>
  </si>
  <si>
    <t>변동복합커뮤니티센터 건립</t>
  </si>
  <si>
    <t>서구노인회 이전</t>
  </si>
  <si>
    <t>청소년 창의체험관 조성</t>
  </si>
  <si>
    <t>g1</t>
  </si>
  <si>
    <t>천변 연결 명품 산책길 조성 및 경관 조명 정비</t>
  </si>
  <si>
    <t>괴정동</t>
  </si>
  <si>
    <t>괴정동 공영주차장 조성</t>
  </si>
  <si>
    <t>KT인재개발원 부지 첨단산업 집적복합단지 조성</t>
  </si>
  <si>
    <t>괴정동 국민체육센터 건립</t>
  </si>
  <si>
    <t>가장동</t>
  </si>
  <si>
    <t>가장동 복합커뮤니티센터 건립</t>
  </si>
  <si>
    <t>천변으로 이어지는 명품 산책길 조성</t>
  </si>
  <si>
    <t>테마별 경관 조명 정비</t>
  </si>
  <si>
    <t>내동</t>
  </si>
  <si>
    <t>구석기시대 출토유물지 공원화 사업</t>
  </si>
  <si>
    <t>생활주차 확보 프로젝트</t>
  </si>
  <si>
    <t>내동1·2구역 재개발 협의지원</t>
  </si>
  <si>
    <t>우리집 앞 10분 산책 루트 조성</t>
  </si>
  <si>
    <t>서구다선거구(도안동, 관저1동, 관저2동, 가수원동, 기성동) 더불어민주당 박순호</t>
  </si>
  <si>
    <t>생활을 바꾸겠습니다</t>
  </si>
  <si>
    <t>가수원동 전통 재래시장 환경개선 추진</t>
  </si>
  <si>
    <t>도안동 고등학교 신설 적극 추진</t>
  </si>
  <si>
    <t>서구 예비군 훈련장 이전 부지 공공기관 유치 적극 추진</t>
  </si>
  <si>
    <t>구봉천·용소천 하천 일부 복원 및 생태공원 조성</t>
  </si>
  <si>
    <t>관저·가수원·도안지역 신탄진 보훈병원 셔틀버스 노선 신설 추진</t>
  </si>
  <si>
    <t>기성동 친환경 과학체험관 시범사업 추진</t>
  </si>
  <si>
    <t>서구다선거구(도안동, 관저1동, 관저2동, 가수원동, 기성동) 더불어민주당 강정수</t>
  </si>
  <si>
    <t>국비사업 추진</t>
  </si>
  <si>
    <t>도안동 국회 통합디지털센터 건립 정시 추진</t>
  </si>
  <si>
    <t>도안동 무장애나눔길 올해 완성 (도안동 967번지 일원)</t>
  </si>
  <si>
    <t>관저동 어린이보호구역 개선사업 (3억원)</t>
  </si>
  <si>
    <t>장안동 장안1경로당 이전건립 사업 (4억원)</t>
  </si>
  <si>
    <t>산직동 567-3번지 일원 용배수로 정비사업 (3억원)</t>
  </si>
  <si>
    <t>괴곡동 괴곡길 도로정비사업 (2억원)</t>
  </si>
  <si>
    <t>원정동 원정1교 내진보강사업 (3억원)</t>
  </si>
  <si>
    <t>대전시 예산사업 추진</t>
  </si>
  <si>
    <t>서대전IC 만남의 광장 조성</t>
  </si>
  <si>
    <t>관저동 제3시립도서관 건립 추진</t>
  </si>
  <si>
    <t>신교통수단(3칸 굴절차량) 시범사업 추진 (건양대병원→유성온천역)</t>
  </si>
  <si>
    <t>대전형 자전거 고속도로 선제적 도입 (시청→도안동)</t>
  </si>
  <si>
    <t>서구 예산사업 추진</t>
  </si>
  <si>
    <t>관저동 생활문화복지시설 건립 (관저동 1550-2번지)</t>
  </si>
  <si>
    <t>관저종합사회복지관 리모델링</t>
  </si>
  <si>
    <t>노루벌 국가정원 지정</t>
  </si>
  <si>
    <t>가수원역 활용 새말지구 개발사업 진행</t>
  </si>
  <si>
    <t>마치광장 주민친화형 환경 정비 사업 추진</t>
  </si>
  <si>
    <t>서구다선거구(도안동, 관저1동, 관저2동, 가수원동, 기성동) 국민의힘 김세원</t>
  </si>
  <si>
    <t>가수원동</t>
  </si>
  <si>
    <t>가수원동 노외 공영주차장 조성</t>
  </si>
  <si>
    <t>가수원역을 더블역세권으로 개발</t>
  </si>
  <si>
    <t>가수원동 새말지구 도시개발사업 추진</t>
  </si>
  <si>
    <t>도안동</t>
  </si>
  <si>
    <t>국회 통합디지털센터 건립</t>
  </si>
  <si>
    <t>갑천호수공원 커뮤니티 기능 강화 및 프로그램 추진</t>
  </si>
  <si>
    <t>복합체육관 건립</t>
  </si>
  <si>
    <t>고등학교 신설 협의 추진</t>
  </si>
  <si>
    <t>관저1·2동</t>
  </si>
  <si>
    <t>관저동 생활문화복지시설 건립</t>
  </si>
  <si>
    <t>관저 메디컬 특화 지구 건립 추진</t>
  </si>
  <si>
    <t>건양대학교 의료융복합 클러스터 구축 지원</t>
  </si>
  <si>
    <t>대전 제3시립도서관 완성</t>
  </si>
  <si>
    <t>서구 예비군훈련장 이전에 따른 공공기관 유치</t>
  </si>
  <si>
    <t>관저남로 일원 노상주차장 설치</t>
  </si>
  <si>
    <t>기성동</t>
  </si>
  <si>
    <t>매노지구 쾌적한 공동주택 조성</t>
  </si>
  <si>
    <t>봉곡오동지구를 국방 우주·항공산업의 메카로 조성</t>
  </si>
  <si>
    <t>충청권광역철도 역세권 개발</t>
  </si>
  <si>
    <t>장태산 노루벌 국가정원 추진</t>
  </si>
  <si>
    <t>평촌산업단지 유치 기업 활성화 추진</t>
  </si>
  <si>
    <t>서구다선거구(도안동, 관저1동, 관저2동, 가수원동, 기성동) 국민의힘 정홍근</t>
  </si>
  <si>
    <t>가수원동 노상 공영주차장 조성</t>
  </si>
  <si>
    <t>새말지구 도시개발사업 추진</t>
  </si>
  <si>
    <t>국회 통합디지털센터 건립 추진</t>
  </si>
  <si>
    <t>갑천호수공원 커뮤니티 기능 강화</t>
  </si>
  <si>
    <t>복합체육관 건립 추진</t>
  </si>
  <si>
    <t>관저동</t>
  </si>
  <si>
    <t>관저동 생활문화복지시설 추진</t>
  </si>
  <si>
    <t>건양대학교 의료용복합 클러스터 구축 추진</t>
  </si>
  <si>
    <t>서구 예비군훈련장 이전에 따른 기관 유치</t>
  </si>
  <si>
    <t>매노지구의 쾌적한 공동주택 조성</t>
  </si>
  <si>
    <t>평촌산업단지 유치 기업 활성화</t>
  </si>
  <si>
    <t>서남부 발전 5대 핵심공약</t>
  </si>
  <si>
    <t>가수원 약수터 등산로 정비 및 새말지구 개발 촉진</t>
  </si>
  <si>
    <t>옛 충남방적부지 주거환경 조성 및 학교안전시설 보완</t>
  </si>
  <si>
    <t>예비군 훈련장 이전 공공부지 주차 복합건물 추진</t>
  </si>
  <si>
    <t>장태산공원 주차장 조성 및 평촌산단 입주 지속 추진</t>
  </si>
  <si>
    <t>도안 호수공원 편의시설 및 주차공간 확보</t>
  </si>
  <si>
    <t>서구다선거구(도안동, 관저1동, 관저2동, 가수원동, 기성동) 개혁신당 조동운</t>
  </si>
  <si>
    <t>버스배차간격 10분</t>
  </si>
  <si>
    <t>다양한 버스 노석 확대, 배차간격 10분 이내로 줄이겠습니다</t>
  </si>
  <si>
    <t>공유킥보드 방치 없는거리</t>
  </si>
  <si>
    <t>단속 강화와 강력한 페널티 부과로 안전한 우리 동네 만들겠습니다</t>
  </si>
  <si>
    <t>모두의 녹시</t>
  </si>
  <si>
    <t>관내 공공 녹지를 보안 및 운영에 영향을 미치지 않는 범위에서 시민에게 대폭 개방하겠습니다</t>
  </si>
  <si>
    <t>자율주행 심야버스 도입</t>
  </si>
  <si>
    <t>주민의 택시비 부담을 줄이겠습니다. 늦은 시간까지 상권에 활기를 불어넣겠습니다</t>
  </si>
  <si>
    <t>목원대 축제 행정 지원 제공</t>
  </si>
  <si>
    <t>구의회·구청 차원에서 홍보, 안전관리, 교통통제, 임시시설 설치 등 지원을 제도화하겠습니다. 
캠퍼스 외부까지 확장되는 축제 동선 설계를 지원하겠습니다.</t>
  </si>
  <si>
    <t>서구다선거구(도안동, 관저1동, 관저2동, 가수원동, 기성동) 조국혁신당 신상명</t>
  </si>
  <si>
    <t>신상명의 약속</t>
  </si>
  <si>
    <t>주민 민원처리과정 투명화를 위한 소통시스템 구축 (단계별 실시간 확인 디지털 플랫폼, 주민동의 안건 의무 상정)</t>
  </si>
  <si>
    <t>서구 맞춤형 통합 의료체계 구축 (24시간·공휴일 달빛어린이병원 지정, 24시간 연계 약국 확충)</t>
  </si>
  <si>
    <t>불법주차 근절하는 공영주차장 및 공유 주차시스템 조성 (유휴공간 공영주차장 신설, 공공기관·종교시설 주차장 공유)</t>
  </si>
  <si>
    <t>마을 공동 돌봄 시스템의 효율적 체계 구축 (제도적 지원책·전문 행정담당자 배치, 복지·문화 공간 확충, 주민참여예산 확대)</t>
  </si>
  <si>
    <t>안전한 이동권 보장을 위한 도로정비 (장애인·어르신·임산부 경계석 단차 제거, 횡단보도 턱 낮추기, 주차공간 평탄화)</t>
  </si>
  <si>
    <t>노후아파트 리모델링 및 관리비 지원 확충 (안전진단·정비기준 제시, 지원금·지원인력 제공, 장기수선충당금 관리비 지원 확충)</t>
  </si>
  <si>
    <t>서구라선거구(용문, 탄방, 갈마1동, 갈마2동) 개혁신당 조동운</t>
  </si>
  <si>
    <t>갈마1동</t>
  </si>
  <si>
    <t>갈마동 다목적체육관(수영장) 건립 추진</t>
  </si>
  <si>
    <t>갈마동 주차장 조성 추진 (둔산중학교 일원·갈마동 일원)</t>
  </si>
  <si>
    <t>갈마아파트 제2경로당 신축·건물매입 추진</t>
  </si>
  <si>
    <t>갈마(문화)공원 종합 스포츠 타운 조성 건의 추진</t>
  </si>
  <si>
    <t>갈마(문화)공원 테크둘레길 조성 사업 추진</t>
  </si>
  <si>
    <t>갈마2동</t>
  </si>
  <si>
    <t>수종갱신 이팝나무·보도블록·경계석·도로 포장 공사 추진</t>
  </si>
  <si>
    <t>경로당 신축·건물매입 추진 (상촌 어린이공원 인근)</t>
  </si>
  <si>
    <t>갈마2동 주차장 조성 추진</t>
  </si>
  <si>
    <t>용문동</t>
  </si>
  <si>
    <t>용문동 일원 정화조 폐쇄 하수·오수 공사 추진</t>
  </si>
  <si>
    <t>도시철도2호선 도마네거리~용문역 지선 확장 건의 추진</t>
  </si>
  <si>
    <t>용문초 분교 증축공사 건의·용문동 주차장 조성 추진</t>
  </si>
  <si>
    <t>용문동 파크골프장·운동기구 설치 등 리모델링 현대화 추진 (용문 수침교 위 잔디장 일원)</t>
  </si>
  <si>
    <t>탄방동</t>
  </si>
  <si>
    <t>탄방동 행정복지센터 신축 조기 완성 추진</t>
  </si>
  <si>
    <t>현 청사건물 리모델링 (작은도서관·탄방어울림공간·모두의 주방공간·생활체조·요가·스포츠댄스)</t>
  </si>
  <si>
    <t>전 치안센터자리 부지매입·주차장 조성 추진</t>
  </si>
  <si>
    <t>남선공원 생태숲 체험장 추진 (토끼·다람쥐 먹이체험부스)</t>
  </si>
  <si>
    <t>남선공원 스포츠 테마파크 조성 추진 (체육·문화 허브화)</t>
  </si>
  <si>
    <t>서구라선거구(용문, 탄방, 갈마1동, 갈마2동) 더불어민주당 양유환</t>
  </si>
  <si>
    <t>양유환이 합니다</t>
  </si>
  <si>
    <t>어린이보호구역 개선 추진</t>
  </si>
  <si>
    <t>탄소중립형 재건축 추진</t>
  </si>
  <si>
    <t>골목형 상점가 지정요건 완화 및 확대</t>
  </si>
  <si>
    <t>하수도 정비·상습침수구역 개선</t>
  </si>
  <si>
    <t>남선공원 스포츠·문화 복합 단지 조성</t>
  </si>
  <si>
    <t>국민생활체육관 현대화 및 종합스포츠타운 조성</t>
  </si>
  <si>
    <t>갈마문화공원 둘레길 조성</t>
  </si>
  <si>
    <t>유등천 수변공간 생활형 친수 공간으로 정비</t>
  </si>
  <si>
    <t>서구라선거구(용문, 탄방, 갈마1동, 갈마2동) 국민의힘 설재영</t>
  </si>
  <si>
    <t>갈마1동(갈마동 687번지 일원) 노후주거지정비 지원사업 추진 (도로, 주차장, 생활편의시설)</t>
  </si>
  <si>
    <t>갈마2동 둔원초·중학교 앞, 갈마육교 등 균열·파손된 보도 및 차도 재포장</t>
  </si>
  <si>
    <t>갈마2동 경성큰마을아파트 후문 일대 신호체계 정비</t>
  </si>
  <si>
    <t>탄방동 부지 확보 공용주차장 신설</t>
  </si>
  <si>
    <t>용문동 둔산더샵엘리프아파트(용문1·2·3구역) 일대 전선 지중화 사업</t>
  </si>
  <si>
    <t>용문동 천변 주변 환경 재정비 명품 산책길 조성</t>
  </si>
  <si>
    <t>서구라선거구(용문, 탄방, 갈마1동, 갈마2동) 국민의힘 서지원</t>
  </si>
  <si>
    <t>핵심공약 - 주거</t>
  </si>
  <si>
    <t>선도지구 추진</t>
  </si>
  <si>
    <t>노후아파트 주차장 지원 확충</t>
  </si>
  <si>
    <t>핵심공약 - 복지</t>
  </si>
  <si>
    <t>경로당 노후물품 지원 확대</t>
  </si>
  <si>
    <t>다함께 돌봄센터 24시간 추가 개소</t>
  </si>
  <si>
    <t>입대장병 상해보험 가입</t>
  </si>
  <si>
    <t>사립유치원 건강 간식 지원 프로젝트</t>
  </si>
  <si>
    <t>어린이집 영아반 아동수당 지원</t>
  </si>
  <si>
    <t>핵심공약 - 문화체육</t>
  </si>
  <si>
    <t>파크골프 추가 조성</t>
  </si>
  <si>
    <t>공립 작은도서관 확충</t>
  </si>
  <si>
    <t>갑천 생태공원-도솔산-갈마동 달빛거닐길(산책로)</t>
  </si>
  <si>
    <t>지역예술인 아트마켓</t>
  </si>
  <si>
    <t>핵심공약 - 안전</t>
  </si>
  <si>
    <t>여성안심구역 확대 지정 : 조명 재정비</t>
  </si>
  <si>
    <t xml:space="preserve">갈마1·2동 </t>
  </si>
  <si>
    <t>갈마 다목적체육관(수영장) 건립</t>
  </si>
  <si>
    <t>뉴빌리지사업 : 주차, 커뮤니티, 공원 조성</t>
  </si>
  <si>
    <t>KT인재개발원 부지 커뮤니티공간 확충</t>
  </si>
  <si>
    <t>청년문화의 중심지 갈리단길 주차장 확보</t>
  </si>
  <si>
    <t>갈마도서관 리모델링</t>
  </si>
  <si>
    <t>공립 작은도서관 및 주민커뮤니티 공간 확충</t>
  </si>
  <si>
    <t>탄방동 행정복지센터 건립</t>
  </si>
  <si>
    <t>탄방동 공영주차장 조성 추진</t>
  </si>
  <si>
    <t>남선공원 산책로 리모델링</t>
  </si>
  <si>
    <t>남선체육관 리뉴얼</t>
  </si>
  <si>
    <t>도산어린이공원 재정비</t>
  </si>
  <si>
    <t>용문동 옛청사 인근 쌈지공원 조성</t>
  </si>
  <si>
    <t>용문4구역 추진</t>
  </si>
  <si>
    <t>천변으로 이어지는 경관 산책길 조성</t>
  </si>
  <si>
    <t>테마별 경관 조명 구축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</si>
</sst>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0.0"/>
      <color rgb="FF000000"/>
      <name val="Arial"/>
      <scheme val="minor"/>
    </font>
    <font>
      <color theme="1"/>
      <name val="Arial"/>
    </font>
    <font>
      <sz val="9.0"/>
      <color theme="1"/>
      <name val="Arial"/>
    </font>
    <font>
      <b/>
      <sz val="9.0"/>
      <color theme="1"/>
      <name val="Arial"/>
    </font>
    <font>
      <b/>
      <sz val="11.0"/>
      <color theme="1"/>
      <name val="Arial"/>
    </font>
    <font>
      <b/>
      <color theme="1"/>
      <name val="Arial"/>
    </font>
    <font>
      <sz val="11.0"/>
      <color theme="1"/>
      <name val="Arial"/>
    </font>
    <font>
      <sz val="9.0"/>
      <color theme="1"/>
      <name val="Google Sans Mono"/>
    </font>
    <font/>
    <font>
      <color theme="1"/>
      <name val="Arial"/>
      <scheme val="minor"/>
    </font>
    <font>
      <color rgb="FF1A1818"/>
      <name val="Arial"/>
      <scheme val="minor"/>
    </font>
    <font>
      <sz val="10.0"/>
      <color rgb="FF000000"/>
      <name val="Arial"/>
    </font>
    <font>
      <sz val="10.0"/>
      <color rgb="FF000000"/>
      <name val="&quot;Malgun Gothic&quot;"/>
    </font>
    <font>
      <b/>
      <sz val="10.0"/>
      <color rgb="FF000000"/>
      <name val="&quot;Malgun Gothic&quot;"/>
    </font>
    <font>
      <sz val="11.0"/>
      <color rgb="FF000000"/>
      <name val="Arial"/>
    </font>
    <font>
      <sz val="11.0"/>
      <color rgb="FF000000"/>
      <name val="&quot;맑은 고딕&quot;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bottom"/>
    </xf>
    <xf borderId="0" fillId="0" fontId="1" numFmtId="0" xfId="0" applyAlignment="1" applyFont="1">
      <alignment vertical="bottom"/>
    </xf>
    <xf borderId="1" fillId="0" fontId="2" numFmtId="0" xfId="0" applyAlignment="1" applyBorder="1" applyFont="1">
      <alignment horizontal="left" readingOrder="0"/>
    </xf>
    <xf borderId="1" fillId="0" fontId="2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left" readingOrder="0"/>
    </xf>
    <xf borderId="2" fillId="0" fontId="4" numFmtId="0" xfId="0" applyAlignment="1" applyBorder="1" applyFont="1">
      <alignment horizontal="center" vertical="bottom"/>
    </xf>
    <xf borderId="2" fillId="0" fontId="5" numFmtId="0" xfId="0" applyAlignment="1" applyBorder="1" applyFont="1">
      <alignment horizontal="center" vertical="bottom"/>
    </xf>
    <xf borderId="2" fillId="0" fontId="1" numFmtId="0" xfId="0" applyAlignment="1" applyBorder="1" applyFont="1">
      <alignment horizontal="center" vertical="bottom"/>
    </xf>
    <xf borderId="1" fillId="2" fontId="6" numFmtId="0" xfId="0" applyAlignment="1" applyBorder="1" applyFill="1" applyFont="1">
      <alignment horizontal="center" vertical="bottom"/>
    </xf>
    <xf borderId="1" fillId="0" fontId="1" numFmtId="0" xfId="0" applyAlignment="1" applyBorder="1" applyFont="1">
      <alignment horizontal="center" vertical="bottom"/>
    </xf>
    <xf borderId="1" fillId="2" fontId="7" numFmtId="0" xfId="0" applyAlignment="1" applyBorder="1" applyFont="1">
      <alignment horizontal="center" vertical="bottom"/>
    </xf>
    <xf borderId="3" fillId="2" fontId="6" numFmtId="0" xfId="0" applyAlignment="1" applyBorder="1" applyFont="1">
      <alignment horizontal="center" vertical="bottom"/>
    </xf>
    <xf borderId="4" fillId="0" fontId="8" numFmtId="0" xfId="0" applyBorder="1" applyFont="1"/>
    <xf borderId="5" fillId="0" fontId="8" numFmtId="0" xfId="0" applyBorder="1" applyFont="1"/>
    <xf borderId="3" fillId="2" fontId="4" numFmtId="0" xfId="0" applyAlignment="1" applyBorder="1" applyFont="1">
      <alignment horizontal="center" vertical="bottom"/>
    </xf>
    <xf borderId="1" fillId="2" fontId="4" numFmtId="0" xfId="0" applyAlignment="1" applyBorder="1" applyFont="1">
      <alignment horizontal="center" vertical="bottom"/>
    </xf>
    <xf borderId="1" fillId="0" fontId="1" numFmtId="0" xfId="0" applyAlignment="1" applyBorder="1" applyFont="1">
      <alignment vertical="bottom"/>
    </xf>
    <xf borderId="1" fillId="3" fontId="2" numFmtId="0" xfId="0" applyAlignment="1" applyBorder="1" applyFill="1" applyFont="1">
      <alignment horizontal="left" readingOrder="0"/>
    </xf>
    <xf borderId="0" fillId="0" fontId="9" numFmtId="0" xfId="0" applyAlignment="1" applyFont="1">
      <alignment horizontal="center"/>
    </xf>
    <xf borderId="0" fillId="0" fontId="1" numFmtId="0" xfId="0" applyAlignment="1" applyFont="1">
      <alignment horizontal="center" vertical="bottom"/>
    </xf>
    <xf borderId="1" fillId="0" fontId="4" numFmtId="0" xfId="0" applyAlignment="1" applyBorder="1" applyFont="1">
      <alignment horizontal="center" vertical="bottom"/>
    </xf>
    <xf borderId="1" fillId="0" fontId="5" numFmtId="0" xfId="0" applyAlignment="1" applyBorder="1" applyFont="1">
      <alignment horizontal="center" vertical="bottom"/>
    </xf>
    <xf borderId="1" fillId="0" fontId="2" numFmtId="0" xfId="0" applyAlignment="1" applyBorder="1" applyFont="1">
      <alignment horizontal="center" vertical="bottom"/>
    </xf>
    <xf borderId="1" fillId="0" fontId="10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center" readingOrder="0" vertical="bottom"/>
    </xf>
    <xf borderId="6" fillId="0" fontId="2" numFmtId="0" xfId="0" applyAlignment="1" applyBorder="1" applyFont="1">
      <alignment horizontal="left" readingOrder="0"/>
    </xf>
    <xf borderId="6" fillId="0" fontId="2" numFmtId="0" xfId="0" applyAlignment="1" applyBorder="1" applyFont="1">
      <alignment horizontal="center" readingOrder="0"/>
    </xf>
    <xf borderId="7" fillId="0" fontId="2" numFmtId="0" xfId="0" applyAlignment="1" applyBorder="1" applyFont="1">
      <alignment horizontal="left" readingOrder="0"/>
    </xf>
    <xf borderId="7" fillId="0" fontId="2" numFmtId="0" xfId="0" applyAlignment="1" applyBorder="1" applyFont="1">
      <alignment horizontal="center" readingOrder="0"/>
    </xf>
    <xf borderId="8" fillId="0" fontId="2" numFmtId="0" xfId="0" applyAlignment="1" applyBorder="1" applyFont="1">
      <alignment horizontal="center" readingOrder="0"/>
    </xf>
    <xf borderId="4" fillId="2" fontId="6" numFmtId="0" xfId="0" applyAlignment="1" applyBorder="1" applyFont="1">
      <alignment horizontal="center" vertical="bottom"/>
    </xf>
    <xf borderId="0" fillId="0" fontId="2" numFmtId="0" xfId="0" applyAlignment="1" applyFont="1">
      <alignment horizontal="left" readingOrder="0"/>
    </xf>
    <xf borderId="0" fillId="0" fontId="2" numFmtId="0" xfId="0" applyAlignment="1" applyFont="1">
      <alignment horizontal="center" readingOrder="0"/>
    </xf>
    <xf borderId="9" fillId="0" fontId="2" numFmtId="0" xfId="0" applyAlignment="1" applyBorder="1" applyFont="1">
      <alignment horizontal="center" readingOrder="0"/>
    </xf>
    <xf borderId="4" fillId="2" fontId="4" numFmtId="0" xfId="0" applyAlignment="1" applyBorder="1" applyFont="1">
      <alignment horizontal="center" vertical="bottom"/>
    </xf>
    <xf borderId="5" fillId="0" fontId="1" numFmtId="0" xfId="0" applyAlignment="1" applyBorder="1" applyFont="1">
      <alignment horizontal="center" vertical="bottom"/>
    </xf>
    <xf borderId="0" fillId="0" fontId="10" numFmtId="0" xfId="0" applyAlignment="1" applyFont="1">
      <alignment readingOrder="0"/>
    </xf>
    <xf borderId="0" fillId="0" fontId="1" numFmtId="0" xfId="0" applyAlignment="1" applyFont="1">
      <alignment readingOrder="0" vertical="bottom"/>
    </xf>
    <xf borderId="3" fillId="0" fontId="1" numFmtId="0" xfId="0" applyAlignment="1" applyBorder="1" applyFont="1">
      <alignment horizontal="center" readingOrder="0" vertical="bottom"/>
    </xf>
    <xf borderId="1" fillId="0" fontId="11" numFmtId="0" xfId="0" applyAlignment="1" applyBorder="1" applyFont="1">
      <alignment vertical="bottom"/>
    </xf>
    <xf borderId="1" fillId="0" fontId="11" numFmtId="0" xfId="0" applyAlignment="1" applyBorder="1" applyFont="1">
      <alignment horizontal="left" readingOrder="0"/>
    </xf>
    <xf borderId="1" fillId="2" fontId="12" numFmtId="0" xfId="0" applyAlignment="1" applyBorder="1" applyFont="1">
      <alignment readingOrder="0"/>
    </xf>
    <xf borderId="1" fillId="0" fontId="11" numFmtId="0" xfId="0" applyAlignment="1" applyBorder="1" applyFont="1">
      <alignment horizontal="center" readingOrder="0"/>
    </xf>
    <xf borderId="1" fillId="2" fontId="13" numFmtId="0" xfId="0" applyAlignment="1" applyBorder="1" applyFont="1">
      <alignment readingOrder="0"/>
    </xf>
    <xf borderId="1" fillId="3" fontId="12" numFmtId="0" xfId="0" applyAlignment="1" applyBorder="1" applyFont="1">
      <alignment readingOrder="0"/>
    </xf>
    <xf borderId="0" fillId="0" fontId="11" numFmtId="0" xfId="0" applyAlignment="1" applyFont="1">
      <alignment horizontal="left" readingOrder="0"/>
    </xf>
    <xf borderId="0" fillId="2" fontId="12" numFmtId="0" xfId="0" applyAlignment="1" applyFont="1">
      <alignment readingOrder="0"/>
    </xf>
    <xf borderId="0" fillId="0" fontId="11" numFmtId="0" xfId="0" applyAlignment="1" applyFont="1">
      <alignment horizontal="center" readingOrder="0"/>
    </xf>
    <xf borderId="1" fillId="4" fontId="2" numFmtId="0" xfId="0" applyAlignment="1" applyBorder="1" applyFill="1" applyFont="1">
      <alignment horizontal="left" readingOrder="0"/>
    </xf>
    <xf borderId="1" fillId="0" fontId="14" numFmtId="0" xfId="0" applyAlignment="1" applyBorder="1" applyFont="1">
      <alignment vertical="bottom"/>
    </xf>
    <xf borderId="0" fillId="0" fontId="15" numFmtId="0" xfId="0" applyAlignment="1" applyFont="1">
      <alignment readingOrder="0" shrinkToFit="0" vertical="bottom" wrapText="0"/>
    </xf>
    <xf borderId="1" fillId="0" fontId="15" numFmtId="0" xfId="0" applyAlignment="1" applyBorder="1" applyFont="1">
      <alignment readingOrder="0" shrinkToFit="0" vertical="bottom" wrapText="0"/>
    </xf>
    <xf borderId="1" fillId="3" fontId="15" numFmtId="0" xfId="0" applyAlignment="1" applyBorder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6.xml"/><Relationship Id="rId11" Type="http://schemas.openxmlformats.org/officeDocument/2006/relationships/worksheet" Target="worksheets/sheet7.xml"/><Relationship Id="rId22" Type="http://schemas.openxmlformats.org/officeDocument/2006/relationships/worksheet" Target="worksheets/sheet18.xml"/><Relationship Id="rId10" Type="http://schemas.openxmlformats.org/officeDocument/2006/relationships/worksheet" Target="worksheets/sheet6.xml"/><Relationship Id="rId21" Type="http://schemas.openxmlformats.org/officeDocument/2006/relationships/worksheet" Target="worksheets/sheet17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23" Type="http://schemas.openxmlformats.org/officeDocument/2006/relationships/worksheet" Target="worksheets/sheet1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19" Type="http://schemas.openxmlformats.org/officeDocument/2006/relationships/worksheet" Target="worksheets/sheet15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1.0"/>
  </cols>
  <sheetData>
    <row r="1">
      <c r="A1" s="1" t="s">
        <v>0</v>
      </c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>
      <c r="A3" s="3" t="s">
        <v>8</v>
      </c>
      <c r="B3" s="3" t="s">
        <v>9</v>
      </c>
      <c r="C3" s="4" t="s">
        <v>10</v>
      </c>
      <c r="D3" s="4" t="s">
        <v>11</v>
      </c>
      <c r="E3" s="4" t="s">
        <v>11</v>
      </c>
      <c r="F3" s="4" t="s">
        <v>11</v>
      </c>
      <c r="G3" s="4" t="s">
        <v>11</v>
      </c>
    </row>
    <row r="4">
      <c r="A4" s="3" t="s">
        <v>8</v>
      </c>
      <c r="B4" s="5" t="s">
        <v>12</v>
      </c>
      <c r="C4" s="4" t="s">
        <v>13</v>
      </c>
      <c r="D4" s="4" t="s">
        <v>14</v>
      </c>
      <c r="E4" s="4" t="s">
        <v>11</v>
      </c>
      <c r="F4" s="4" t="s">
        <v>11</v>
      </c>
      <c r="G4" s="4" t="s">
        <v>11</v>
      </c>
    </row>
    <row r="5">
      <c r="A5" s="3" t="s">
        <v>8</v>
      </c>
      <c r="B5" s="3" t="s">
        <v>15</v>
      </c>
      <c r="C5" s="4" t="s">
        <v>16</v>
      </c>
      <c r="D5" s="4" t="s">
        <v>11</v>
      </c>
      <c r="E5" s="4" t="s">
        <v>11</v>
      </c>
      <c r="F5" s="4" t="s">
        <v>11</v>
      </c>
      <c r="G5" s="4" t="s">
        <v>11</v>
      </c>
      <c r="H5" s="6" t="s">
        <v>17</v>
      </c>
      <c r="I5" s="6" t="s">
        <v>18</v>
      </c>
      <c r="J5" s="6" t="s">
        <v>19</v>
      </c>
      <c r="K5" s="6" t="s">
        <v>18</v>
      </c>
      <c r="L5" s="6" t="s">
        <v>20</v>
      </c>
      <c r="M5" s="6" t="s">
        <v>18</v>
      </c>
      <c r="N5" s="6" t="s">
        <v>21</v>
      </c>
      <c r="O5" s="7" t="s">
        <v>18</v>
      </c>
      <c r="P5" s="8" t="s">
        <v>22</v>
      </c>
    </row>
    <row r="6">
      <c r="A6" s="3" t="s">
        <v>23</v>
      </c>
      <c r="B6" s="3" t="s">
        <v>24</v>
      </c>
      <c r="C6" s="4" t="s">
        <v>25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1</v>
      </c>
      <c r="J6" s="9" t="s">
        <v>27</v>
      </c>
      <c r="K6" s="11">
        <f>countif(C:C,"a2")</f>
        <v>0</v>
      </c>
      <c r="L6" s="9" t="s">
        <v>28</v>
      </c>
      <c r="M6" s="10">
        <f>countif(C:C,"a3")</f>
        <v>3</v>
      </c>
      <c r="N6" s="9" t="s">
        <v>29</v>
      </c>
      <c r="O6" s="10">
        <f>countif(C:C,"a4")</f>
        <v>0</v>
      </c>
      <c r="P6" s="10">
        <f t="shared" ref="P6:P15" si="1">sum(I6,K6,M6,O6)</f>
        <v>4</v>
      </c>
    </row>
    <row r="7">
      <c r="A7" s="3" t="s">
        <v>23</v>
      </c>
      <c r="B7" s="3" t="s">
        <v>30</v>
      </c>
      <c r="C7" s="4" t="s">
        <v>31</v>
      </c>
      <c r="D7" s="4" t="s">
        <v>11</v>
      </c>
      <c r="E7" s="4" t="s">
        <v>11</v>
      </c>
      <c r="F7" s="4" t="s">
        <v>11</v>
      </c>
      <c r="G7" s="4" t="s">
        <v>11</v>
      </c>
      <c r="H7" s="9" t="s">
        <v>32</v>
      </c>
      <c r="I7" s="10">
        <f>countif(C:C,"b1")</f>
        <v>0</v>
      </c>
      <c r="J7" s="9" t="s">
        <v>33</v>
      </c>
      <c r="K7" s="10">
        <f>countif(C:C,"b2")</f>
        <v>1</v>
      </c>
      <c r="L7" s="9" t="s">
        <v>34</v>
      </c>
      <c r="M7" s="10">
        <f>countif(C:C,"b3")</f>
        <v>0</v>
      </c>
      <c r="N7" s="9" t="s">
        <v>35</v>
      </c>
      <c r="O7" s="10">
        <f>countif(C:C,"b4")</f>
        <v>0</v>
      </c>
      <c r="P7" s="10">
        <f t="shared" si="1"/>
        <v>1</v>
      </c>
    </row>
    <row r="8">
      <c r="A8" s="3" t="s">
        <v>23</v>
      </c>
      <c r="B8" s="3" t="s">
        <v>36</v>
      </c>
      <c r="C8" s="4" t="s">
        <v>37</v>
      </c>
      <c r="D8" s="4" t="s">
        <v>11</v>
      </c>
      <c r="E8" s="4" t="s">
        <v>11</v>
      </c>
      <c r="F8" s="4" t="s">
        <v>11</v>
      </c>
      <c r="G8" s="4" t="s">
        <v>11</v>
      </c>
      <c r="H8" s="9" t="s">
        <v>38</v>
      </c>
      <c r="I8" s="10">
        <f>countif(C:C,"c1")</f>
        <v>0</v>
      </c>
      <c r="J8" s="9" t="s">
        <v>39</v>
      </c>
      <c r="K8" s="10">
        <f>countif(C:C,"c2")</f>
        <v>0</v>
      </c>
      <c r="L8" s="9" t="s">
        <v>40</v>
      </c>
      <c r="M8" s="10">
        <f>countif(C:C,"c3")</f>
        <v>2</v>
      </c>
      <c r="N8" s="9" t="s">
        <v>41</v>
      </c>
      <c r="O8" s="10">
        <f>countif(C:C,"c4")</f>
        <v>0</v>
      </c>
      <c r="P8" s="10">
        <f t="shared" si="1"/>
        <v>2</v>
      </c>
    </row>
    <row r="9">
      <c r="A9" s="3" t="s">
        <v>42</v>
      </c>
      <c r="B9" s="3" t="s">
        <v>43</v>
      </c>
      <c r="C9" s="4" t="s">
        <v>44</v>
      </c>
      <c r="D9" s="4" t="s">
        <v>11</v>
      </c>
      <c r="E9" s="4" t="s">
        <v>11</v>
      </c>
      <c r="F9" s="4" t="s">
        <v>11</v>
      </c>
      <c r="G9" s="4" t="s">
        <v>11</v>
      </c>
      <c r="H9" s="9" t="s">
        <v>45</v>
      </c>
      <c r="I9" s="11">
        <f>countif(C:C,"d1")</f>
        <v>1</v>
      </c>
      <c r="J9" s="9" t="s">
        <v>46</v>
      </c>
      <c r="K9" s="10">
        <f>countif(C:C,"d2")</f>
        <v>0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1</v>
      </c>
    </row>
    <row r="10">
      <c r="A10" s="3" t="s">
        <v>42</v>
      </c>
      <c r="B10" s="3" t="s">
        <v>49</v>
      </c>
      <c r="C10" s="4" t="s">
        <v>44</v>
      </c>
      <c r="D10" s="4" t="s">
        <v>11</v>
      </c>
      <c r="E10" s="4" t="s">
        <v>11</v>
      </c>
      <c r="F10" s="4" t="s">
        <v>11</v>
      </c>
      <c r="G10" s="4" t="s">
        <v>11</v>
      </c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0</v>
      </c>
      <c r="N10" s="9" t="s">
        <v>53</v>
      </c>
      <c r="O10" s="10">
        <f>countif(C:C,"e4")</f>
        <v>0</v>
      </c>
      <c r="P10" s="10">
        <f t="shared" si="1"/>
        <v>0</v>
      </c>
    </row>
    <row r="11">
      <c r="A11" s="3" t="s">
        <v>42</v>
      </c>
      <c r="B11" s="3" t="s">
        <v>54</v>
      </c>
      <c r="C11" s="4" t="s">
        <v>44</v>
      </c>
      <c r="D11" s="4" t="s">
        <v>11</v>
      </c>
      <c r="E11" s="4" t="s">
        <v>11</v>
      </c>
      <c r="F11" s="4" t="s">
        <v>11</v>
      </c>
      <c r="G11" s="4" t="s">
        <v>11</v>
      </c>
      <c r="H11" s="9" t="s">
        <v>55</v>
      </c>
      <c r="I11" s="11">
        <f>countif(C:C,"f1")</f>
        <v>0</v>
      </c>
      <c r="J11" s="9" t="s">
        <v>56</v>
      </c>
      <c r="K11" s="10">
        <f>countif(C:C,"f2")</f>
        <v>1</v>
      </c>
      <c r="L11" s="9" t="s">
        <v>57</v>
      </c>
      <c r="M11" s="10">
        <f>countif(C:C,"f3")</f>
        <v>1</v>
      </c>
      <c r="N11" s="9" t="s">
        <v>58</v>
      </c>
      <c r="O11" s="10">
        <f>countif(C:C,"f4")</f>
        <v>0</v>
      </c>
      <c r="P11" s="10">
        <f t="shared" si="1"/>
        <v>2</v>
      </c>
    </row>
    <row r="12">
      <c r="A12" s="3" t="s">
        <v>59</v>
      </c>
      <c r="B12" s="3" t="s">
        <v>60</v>
      </c>
      <c r="C12" s="4" t="s">
        <v>61</v>
      </c>
      <c r="D12" s="4" t="s">
        <v>11</v>
      </c>
      <c r="E12" s="4" t="s">
        <v>11</v>
      </c>
      <c r="F12" s="4" t="s">
        <v>11</v>
      </c>
      <c r="G12" s="4" t="s">
        <v>11</v>
      </c>
      <c r="H12" s="9" t="s">
        <v>62</v>
      </c>
      <c r="I12" s="10">
        <f>countif(C:C,"g1")</f>
        <v>0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0</v>
      </c>
      <c r="N12" s="9" t="s">
        <v>65</v>
      </c>
      <c r="O12" s="10">
        <f>countif(C:C,"g4")</f>
        <v>0</v>
      </c>
      <c r="P12" s="10">
        <f t="shared" si="1"/>
        <v>0</v>
      </c>
    </row>
    <row r="13">
      <c r="A13" s="3" t="s">
        <v>59</v>
      </c>
      <c r="B13" s="3" t="s">
        <v>66</v>
      </c>
      <c r="C13" s="4" t="s">
        <v>61</v>
      </c>
      <c r="D13" s="4" t="s">
        <v>11</v>
      </c>
      <c r="E13" s="4" t="s">
        <v>11</v>
      </c>
      <c r="F13" s="4" t="s">
        <v>11</v>
      </c>
      <c r="G13" s="4" t="s">
        <v>11</v>
      </c>
      <c r="H13" s="9" t="s">
        <v>67</v>
      </c>
      <c r="I13" s="10">
        <f>countif(C:C,"h1")</f>
        <v>0</v>
      </c>
      <c r="J13" s="9" t="s">
        <v>68</v>
      </c>
      <c r="K13" s="10">
        <f>countif(C:C,"h2")</f>
        <v>2</v>
      </c>
      <c r="L13" s="9" t="s">
        <v>69</v>
      </c>
      <c r="M13" s="10">
        <f>countif(C:C,"h3")</f>
        <v>0</v>
      </c>
      <c r="N13" s="9" t="s">
        <v>70</v>
      </c>
      <c r="O13" s="10">
        <f>countif(C:C,"h4")</f>
        <v>0</v>
      </c>
      <c r="P13" s="10">
        <f t="shared" si="1"/>
        <v>2</v>
      </c>
    </row>
    <row r="14">
      <c r="A14" s="3" t="s">
        <v>59</v>
      </c>
      <c r="B14" s="3" t="s">
        <v>71</v>
      </c>
      <c r="C14" s="4" t="s">
        <v>37</v>
      </c>
      <c r="D14" s="4" t="s">
        <v>11</v>
      </c>
      <c r="E14" s="4" t="s">
        <v>11</v>
      </c>
      <c r="F14" s="4" t="s">
        <v>11</v>
      </c>
      <c r="G14" s="4" t="s">
        <v>11</v>
      </c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0</v>
      </c>
      <c r="N14" s="9" t="s">
        <v>75</v>
      </c>
      <c r="O14" s="10">
        <f>countif(C:C,"i4")</f>
        <v>0</v>
      </c>
      <c r="P14" s="10">
        <f t="shared" si="1"/>
        <v>0</v>
      </c>
    </row>
    <row r="15">
      <c r="A15" s="2"/>
      <c r="B15" s="2"/>
      <c r="C15" s="2"/>
      <c r="D15" s="2"/>
      <c r="E15" s="2"/>
      <c r="F15" s="2"/>
      <c r="G15" s="2"/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2"/>
      <c r="B16" s="2"/>
      <c r="C16" s="2"/>
      <c r="D16" s="2"/>
      <c r="E16" s="2"/>
      <c r="F16" s="2"/>
      <c r="G16" s="2"/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2"/>
      <c r="B17" s="2"/>
      <c r="C17" s="2"/>
      <c r="D17" s="2"/>
      <c r="E17" s="2"/>
      <c r="F17" s="2"/>
      <c r="G17" s="2"/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12</v>
      </c>
    </row>
    <row r="18">
      <c r="A18" s="2"/>
      <c r="B18" s="2"/>
      <c r="C18" s="2"/>
      <c r="D18" s="2"/>
      <c r="E18" s="2"/>
      <c r="F18" s="2"/>
      <c r="G18" s="2"/>
      <c r="H18" s="17"/>
      <c r="I18" s="10" t="s">
        <v>82</v>
      </c>
      <c r="J18" s="10" t="s">
        <v>83</v>
      </c>
      <c r="K18" s="2"/>
      <c r="L18" s="2"/>
      <c r="M18" s="2"/>
      <c r="N18" s="2"/>
      <c r="O18" s="2"/>
      <c r="P18" s="2"/>
    </row>
    <row r="19">
      <c r="A19" s="2"/>
      <c r="B19" s="2"/>
      <c r="C19" s="2"/>
      <c r="D19" s="2"/>
      <c r="E19" s="2"/>
      <c r="F19" s="2"/>
      <c r="G19" s="2"/>
      <c r="H19" s="10" t="s">
        <v>4</v>
      </c>
      <c r="I19" s="10">
        <f>countif(D:D,"o")</f>
        <v>1</v>
      </c>
      <c r="J19" s="10">
        <f>countif(D:D,"x")</f>
        <v>11</v>
      </c>
      <c r="K19" s="2"/>
      <c r="L19" s="2"/>
      <c r="M19" s="2"/>
      <c r="N19" s="2"/>
      <c r="O19" s="2"/>
      <c r="P19" s="2"/>
    </row>
    <row r="20">
      <c r="A20" s="2"/>
      <c r="B20" s="2"/>
      <c r="C20" s="2"/>
      <c r="D20" s="2"/>
      <c r="E20" s="2"/>
      <c r="F20" s="2"/>
      <c r="G20" s="2"/>
      <c r="H20" s="10" t="s">
        <v>5</v>
      </c>
      <c r="I20" s="10">
        <f>countif(E:E,"o")</f>
        <v>0</v>
      </c>
      <c r="J20" s="10">
        <f>countif(E:E,"x")</f>
        <v>12</v>
      </c>
      <c r="K20" s="2"/>
      <c r="L20" s="2"/>
      <c r="M20" s="2"/>
      <c r="N20" s="2"/>
      <c r="O20" s="2"/>
      <c r="P20" s="2"/>
    </row>
    <row r="21">
      <c r="A21" s="2"/>
      <c r="B21" s="2"/>
      <c r="C21" s="2"/>
      <c r="D21" s="2"/>
      <c r="E21" s="2"/>
      <c r="F21" s="2"/>
      <c r="G21" s="2"/>
      <c r="H21" s="10" t="s">
        <v>6</v>
      </c>
      <c r="I21" s="10">
        <f>countif(F:F,"o")</f>
        <v>0</v>
      </c>
      <c r="J21" s="10">
        <f>countif(F:F,"x")</f>
        <v>12</v>
      </c>
      <c r="K21" s="2"/>
      <c r="L21" s="2"/>
      <c r="M21" s="2"/>
      <c r="N21" s="2"/>
      <c r="O21" s="2"/>
      <c r="P21" s="2"/>
    </row>
    <row r="22">
      <c r="A22" s="2"/>
      <c r="B22" s="2"/>
      <c r="C22" s="2"/>
      <c r="D22" s="2"/>
      <c r="E22" s="2"/>
      <c r="F22" s="2"/>
      <c r="G22" s="2"/>
      <c r="H22" s="10" t="s">
        <v>7</v>
      </c>
      <c r="I22" s="10">
        <f>countif(G:G,"o")</f>
        <v>0</v>
      </c>
      <c r="J22" s="10">
        <f>countif(G:G,"x")</f>
        <v>12</v>
      </c>
      <c r="K22" s="2"/>
      <c r="L22" s="2"/>
      <c r="M22" s="2"/>
      <c r="N22" s="2"/>
      <c r="O22" s="2"/>
      <c r="P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>
      <c r="A24" s="2"/>
      <c r="B24" s="2"/>
      <c r="C24" s="2"/>
      <c r="D24" s="2"/>
      <c r="E24" s="2"/>
      <c r="F24" s="2"/>
      <c r="G24" s="2"/>
    </row>
    <row r="25">
      <c r="A25" s="2"/>
      <c r="B25" s="2"/>
      <c r="C25" s="2"/>
      <c r="D25" s="2"/>
      <c r="E25" s="2"/>
      <c r="F25" s="2"/>
      <c r="G25" s="2"/>
    </row>
    <row r="26">
      <c r="A26" s="2"/>
      <c r="B26" s="2"/>
      <c r="C26" s="2"/>
      <c r="D26" s="2"/>
      <c r="E26" s="2"/>
      <c r="F26" s="2"/>
      <c r="G26" s="2"/>
    </row>
    <row r="27">
      <c r="A27" s="2"/>
      <c r="B27" s="2"/>
      <c r="C27" s="2"/>
      <c r="D27" s="2"/>
      <c r="E27" s="2"/>
      <c r="F27" s="2"/>
      <c r="G27" s="2"/>
    </row>
    <row r="28">
      <c r="A28" s="2"/>
      <c r="B28" s="2"/>
      <c r="C28" s="2"/>
      <c r="D28" s="2"/>
      <c r="E28" s="2"/>
      <c r="F28" s="2"/>
      <c r="G28" s="2"/>
    </row>
    <row r="29">
      <c r="A29" s="2"/>
      <c r="B29" s="2"/>
      <c r="C29" s="2"/>
      <c r="D29" s="2"/>
      <c r="E29" s="2"/>
      <c r="F29" s="2"/>
      <c r="G29" s="2"/>
    </row>
    <row r="30">
      <c r="A30" s="2"/>
      <c r="B30" s="2"/>
      <c r="C30" s="2"/>
      <c r="D30" s="2"/>
      <c r="E30" s="2"/>
      <c r="F30" s="2"/>
      <c r="G30" s="2"/>
    </row>
    <row r="31">
      <c r="A31" s="2"/>
      <c r="B31" s="2"/>
      <c r="C31" s="2"/>
      <c r="D31" s="2"/>
      <c r="E31" s="2"/>
      <c r="F31" s="2"/>
      <c r="G31" s="2"/>
    </row>
    <row r="32">
      <c r="A32" s="2"/>
      <c r="B32" s="2"/>
      <c r="C32" s="2"/>
      <c r="D32" s="2"/>
      <c r="E32" s="2"/>
      <c r="F32" s="2"/>
      <c r="G32" s="2"/>
    </row>
    <row r="33">
      <c r="A33" s="2"/>
      <c r="B33" s="2"/>
      <c r="C33" s="2"/>
      <c r="D33" s="2"/>
      <c r="E33" s="2"/>
      <c r="F33" s="2"/>
      <c r="G33" s="2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9.25"/>
  </cols>
  <sheetData>
    <row r="1">
      <c r="A1" s="1" t="s">
        <v>84</v>
      </c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>
      <c r="A3" s="3" t="s">
        <v>85</v>
      </c>
      <c r="B3" s="3" t="s">
        <v>86</v>
      </c>
      <c r="C3" s="4" t="s">
        <v>37</v>
      </c>
      <c r="D3" s="4" t="s">
        <v>11</v>
      </c>
      <c r="E3" s="4" t="s">
        <v>11</v>
      </c>
      <c r="F3" s="4" t="s">
        <v>11</v>
      </c>
      <c r="G3" s="4" t="s">
        <v>11</v>
      </c>
    </row>
    <row r="4">
      <c r="A4" s="3" t="s">
        <v>85</v>
      </c>
      <c r="B4" s="3" t="s">
        <v>87</v>
      </c>
      <c r="C4" s="4" t="s">
        <v>37</v>
      </c>
      <c r="D4" s="4" t="s">
        <v>11</v>
      </c>
      <c r="E4" s="4" t="s">
        <v>11</v>
      </c>
      <c r="F4" s="4" t="s">
        <v>11</v>
      </c>
      <c r="G4" s="4" t="s">
        <v>11</v>
      </c>
    </row>
    <row r="5">
      <c r="A5" s="3" t="s">
        <v>88</v>
      </c>
      <c r="B5" s="3" t="s">
        <v>89</v>
      </c>
      <c r="C5" s="4" t="s">
        <v>31</v>
      </c>
      <c r="D5" s="4" t="s">
        <v>11</v>
      </c>
      <c r="E5" s="4" t="s">
        <v>11</v>
      </c>
      <c r="F5" s="4" t="s">
        <v>11</v>
      </c>
      <c r="G5" s="4" t="s">
        <v>11</v>
      </c>
      <c r="H5" s="6" t="s">
        <v>17</v>
      </c>
      <c r="I5" s="6" t="s">
        <v>18</v>
      </c>
      <c r="J5" s="6" t="s">
        <v>19</v>
      </c>
      <c r="K5" s="6" t="s">
        <v>18</v>
      </c>
      <c r="L5" s="6" t="s">
        <v>20</v>
      </c>
      <c r="M5" s="6" t="s">
        <v>18</v>
      </c>
      <c r="N5" s="6" t="s">
        <v>21</v>
      </c>
      <c r="O5" s="7" t="s">
        <v>18</v>
      </c>
      <c r="P5" s="8" t="s">
        <v>22</v>
      </c>
    </row>
    <row r="6">
      <c r="A6" s="3" t="s">
        <v>88</v>
      </c>
      <c r="B6" s="3" t="s">
        <v>90</v>
      </c>
      <c r="C6" s="4" t="s">
        <v>37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0</v>
      </c>
      <c r="J6" s="9" t="s">
        <v>27</v>
      </c>
      <c r="K6" s="11">
        <f>countif(C:C,"a2")</f>
        <v>0</v>
      </c>
      <c r="L6" s="9" t="s">
        <v>28</v>
      </c>
      <c r="M6" s="10">
        <f>countif(C:C,"a3")</f>
        <v>0</v>
      </c>
      <c r="N6" s="9" t="s">
        <v>29</v>
      </c>
      <c r="O6" s="10">
        <f>countif(C:C,"a4")</f>
        <v>0</v>
      </c>
      <c r="P6" s="10">
        <f t="shared" ref="P6:P15" si="1">sum(I6,K6,M6,O6)</f>
        <v>0</v>
      </c>
    </row>
    <row r="7">
      <c r="A7" s="3" t="s">
        <v>91</v>
      </c>
      <c r="B7" s="3" t="s">
        <v>92</v>
      </c>
      <c r="C7" s="4" t="s">
        <v>37</v>
      </c>
      <c r="D7" s="4" t="s">
        <v>11</v>
      </c>
      <c r="E7" s="4" t="s">
        <v>11</v>
      </c>
      <c r="F7" s="4" t="s">
        <v>11</v>
      </c>
      <c r="G7" s="4" t="s">
        <v>11</v>
      </c>
      <c r="H7" s="9" t="s">
        <v>32</v>
      </c>
      <c r="I7" s="10">
        <f>countif(C:C,"b1")</f>
        <v>1</v>
      </c>
      <c r="J7" s="9" t="s">
        <v>33</v>
      </c>
      <c r="K7" s="10">
        <f>countif(C:C,"b2")</f>
        <v>1</v>
      </c>
      <c r="L7" s="9" t="s">
        <v>34</v>
      </c>
      <c r="M7" s="10">
        <f>countif(C:C,"b3")</f>
        <v>0</v>
      </c>
      <c r="N7" s="9" t="s">
        <v>35</v>
      </c>
      <c r="O7" s="10">
        <f>countif(C:C,"b4")</f>
        <v>0</v>
      </c>
      <c r="P7" s="10">
        <f t="shared" si="1"/>
        <v>2</v>
      </c>
    </row>
    <row r="8">
      <c r="A8" s="3" t="s">
        <v>91</v>
      </c>
      <c r="B8" s="3" t="s">
        <v>93</v>
      </c>
      <c r="C8" s="4" t="s">
        <v>94</v>
      </c>
      <c r="D8" s="4" t="s">
        <v>11</v>
      </c>
      <c r="E8" s="4" t="s">
        <v>11</v>
      </c>
      <c r="F8" s="4" t="s">
        <v>11</v>
      </c>
      <c r="G8" s="4" t="s">
        <v>11</v>
      </c>
      <c r="H8" s="9" t="s">
        <v>38</v>
      </c>
      <c r="I8" s="10">
        <f>countif(C:C,"c1")</f>
        <v>1</v>
      </c>
      <c r="J8" s="9" t="s">
        <v>39</v>
      </c>
      <c r="K8" s="10">
        <f>countif(C:C,"c2")</f>
        <v>0</v>
      </c>
      <c r="L8" s="9" t="s">
        <v>40</v>
      </c>
      <c r="M8" s="10">
        <f>countif(C:C,"c3")</f>
        <v>6</v>
      </c>
      <c r="N8" s="9" t="s">
        <v>41</v>
      </c>
      <c r="O8" s="10">
        <f>countif(C:C,"c4")</f>
        <v>0</v>
      </c>
      <c r="P8" s="10">
        <f t="shared" si="1"/>
        <v>7</v>
      </c>
    </row>
    <row r="9">
      <c r="A9" s="3" t="s">
        <v>95</v>
      </c>
      <c r="B9" s="3" t="s">
        <v>96</v>
      </c>
      <c r="C9" s="4" t="s">
        <v>97</v>
      </c>
      <c r="D9" s="4" t="s">
        <v>11</v>
      </c>
      <c r="E9" s="4" t="s">
        <v>11</v>
      </c>
      <c r="F9" s="4" t="s">
        <v>11</v>
      </c>
      <c r="G9" s="4" t="s">
        <v>11</v>
      </c>
      <c r="H9" s="9" t="s">
        <v>45</v>
      </c>
      <c r="I9" s="11">
        <f>countif(C:C,"d1")</f>
        <v>0</v>
      </c>
      <c r="J9" s="9" t="s">
        <v>46</v>
      </c>
      <c r="K9" s="10">
        <f>countif(C:C,"d2")</f>
        <v>1</v>
      </c>
      <c r="L9" s="9" t="s">
        <v>47</v>
      </c>
      <c r="M9" s="10">
        <f>countif(C:C,"d3")</f>
        <v>1</v>
      </c>
      <c r="N9" s="9" t="s">
        <v>48</v>
      </c>
      <c r="O9" s="10">
        <f>countif(C:C,"d4")</f>
        <v>0</v>
      </c>
      <c r="P9" s="10">
        <f t="shared" si="1"/>
        <v>2</v>
      </c>
    </row>
    <row r="10">
      <c r="A10" s="3" t="s">
        <v>95</v>
      </c>
      <c r="B10" s="3" t="s">
        <v>98</v>
      </c>
      <c r="C10" s="4" t="s">
        <v>99</v>
      </c>
      <c r="D10" s="4" t="s">
        <v>11</v>
      </c>
      <c r="E10" s="4" t="s">
        <v>11</v>
      </c>
      <c r="F10" s="4" t="s">
        <v>11</v>
      </c>
      <c r="G10" s="4" t="s">
        <v>11</v>
      </c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1</v>
      </c>
      <c r="N10" s="9" t="s">
        <v>53</v>
      </c>
      <c r="O10" s="10">
        <f>countif(C:C,"e4")</f>
        <v>0</v>
      </c>
      <c r="P10" s="10">
        <f t="shared" si="1"/>
        <v>1</v>
      </c>
    </row>
    <row r="11">
      <c r="A11" s="3" t="s">
        <v>95</v>
      </c>
      <c r="B11" s="3" t="s">
        <v>100</v>
      </c>
      <c r="C11" s="4" t="s">
        <v>97</v>
      </c>
      <c r="D11" s="4" t="s">
        <v>11</v>
      </c>
      <c r="E11" s="4" t="s">
        <v>11</v>
      </c>
      <c r="F11" s="4" t="s">
        <v>11</v>
      </c>
      <c r="G11" s="4" t="s">
        <v>11</v>
      </c>
      <c r="H11" s="9" t="s">
        <v>55</v>
      </c>
      <c r="I11" s="11">
        <f>countif(C:C,"f1")</f>
        <v>0</v>
      </c>
      <c r="J11" s="9" t="s">
        <v>56</v>
      </c>
      <c r="K11" s="10">
        <f>countif(C:C,"f2")</f>
        <v>0</v>
      </c>
      <c r="L11" s="9" t="s">
        <v>57</v>
      </c>
      <c r="M11" s="10">
        <f>countif(C:C,"f3")</f>
        <v>1</v>
      </c>
      <c r="N11" s="9" t="s">
        <v>58</v>
      </c>
      <c r="O11" s="10">
        <f>countif(C:C,"f4")</f>
        <v>0</v>
      </c>
      <c r="P11" s="10">
        <f t="shared" si="1"/>
        <v>1</v>
      </c>
    </row>
    <row r="12">
      <c r="A12" s="3" t="s">
        <v>95</v>
      </c>
      <c r="B12" s="3" t="s">
        <v>101</v>
      </c>
      <c r="C12" s="4" t="s">
        <v>37</v>
      </c>
      <c r="D12" s="4" t="s">
        <v>11</v>
      </c>
      <c r="E12" s="4" t="s">
        <v>11</v>
      </c>
      <c r="F12" s="4" t="s">
        <v>11</v>
      </c>
      <c r="G12" s="4" t="s">
        <v>11</v>
      </c>
      <c r="H12" s="9" t="s">
        <v>62</v>
      </c>
      <c r="I12" s="10">
        <f>countif(C:C,"g1")</f>
        <v>0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0</v>
      </c>
      <c r="N12" s="9" t="s">
        <v>65</v>
      </c>
      <c r="O12" s="10">
        <f>countif(C:C,"g4")</f>
        <v>0</v>
      </c>
      <c r="P12" s="10">
        <f t="shared" si="1"/>
        <v>0</v>
      </c>
    </row>
    <row r="13">
      <c r="A13" s="3" t="s">
        <v>102</v>
      </c>
      <c r="B13" s="3" t="s">
        <v>103</v>
      </c>
      <c r="C13" s="4" t="s">
        <v>37</v>
      </c>
      <c r="D13" s="4" t="s">
        <v>11</v>
      </c>
      <c r="E13" s="4" t="s">
        <v>11</v>
      </c>
      <c r="F13" s="4" t="s">
        <v>11</v>
      </c>
      <c r="G13" s="4" t="s">
        <v>11</v>
      </c>
      <c r="H13" s="9" t="s">
        <v>67</v>
      </c>
      <c r="I13" s="10">
        <f>countif(C:C,"h1")</f>
        <v>0</v>
      </c>
      <c r="J13" s="9" t="s">
        <v>68</v>
      </c>
      <c r="K13" s="10">
        <f>countif(C:C,"h2")</f>
        <v>0</v>
      </c>
      <c r="L13" s="9" t="s">
        <v>69</v>
      </c>
      <c r="M13" s="10">
        <f>countif(C:C,"h3")</f>
        <v>0</v>
      </c>
      <c r="N13" s="9" t="s">
        <v>70</v>
      </c>
      <c r="O13" s="10">
        <f>countif(C:C,"h4")</f>
        <v>0</v>
      </c>
      <c r="P13" s="10">
        <f t="shared" si="1"/>
        <v>0</v>
      </c>
    </row>
    <row r="14">
      <c r="A14" s="3" t="s">
        <v>102</v>
      </c>
      <c r="B14" s="3" t="s">
        <v>104</v>
      </c>
      <c r="C14" s="4" t="s">
        <v>105</v>
      </c>
      <c r="D14" s="4" t="s">
        <v>11</v>
      </c>
      <c r="E14" s="4" t="s">
        <v>11</v>
      </c>
      <c r="F14" s="4" t="s">
        <v>11</v>
      </c>
      <c r="G14" s="4" t="s">
        <v>11</v>
      </c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0</v>
      </c>
      <c r="N14" s="9" t="s">
        <v>75</v>
      </c>
      <c r="O14" s="10">
        <f>countif(C:C,"i4")</f>
        <v>0</v>
      </c>
      <c r="P14" s="10">
        <f t="shared" si="1"/>
        <v>0</v>
      </c>
    </row>
    <row r="15">
      <c r="A15" s="3" t="s">
        <v>106</v>
      </c>
      <c r="B15" s="3" t="s">
        <v>107</v>
      </c>
      <c r="C15" s="4" t="s">
        <v>13</v>
      </c>
      <c r="D15" s="4" t="s">
        <v>11</v>
      </c>
      <c r="E15" s="4" t="s">
        <v>11</v>
      </c>
      <c r="F15" s="4" t="s">
        <v>11</v>
      </c>
      <c r="G15" s="4" t="s">
        <v>11</v>
      </c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2</v>
      </c>
      <c r="N15" s="9" t="s">
        <v>79</v>
      </c>
      <c r="O15" s="10">
        <f>countif(C:C,"j4")</f>
        <v>0</v>
      </c>
      <c r="P15" s="10">
        <f t="shared" si="1"/>
        <v>2</v>
      </c>
    </row>
    <row r="16">
      <c r="A16" s="3" t="s">
        <v>106</v>
      </c>
      <c r="B16" s="3" t="s">
        <v>108</v>
      </c>
      <c r="C16" s="4" t="s">
        <v>109</v>
      </c>
      <c r="D16" s="4" t="s">
        <v>11</v>
      </c>
      <c r="E16" s="4" t="s">
        <v>11</v>
      </c>
      <c r="F16" s="4" t="s">
        <v>11</v>
      </c>
      <c r="G16" s="4" t="s">
        <v>11</v>
      </c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3" t="s">
        <v>106</v>
      </c>
      <c r="B17" s="18" t="s">
        <v>110</v>
      </c>
      <c r="C17" s="4" t="s">
        <v>111</v>
      </c>
      <c r="D17" s="4" t="s">
        <v>11</v>
      </c>
      <c r="E17" s="4" t="s">
        <v>11</v>
      </c>
      <c r="F17" s="4" t="s">
        <v>11</v>
      </c>
      <c r="G17" s="4" t="s">
        <v>11</v>
      </c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15</v>
      </c>
    </row>
    <row r="18">
      <c r="A18" s="2"/>
      <c r="B18" s="2"/>
      <c r="C18" s="2"/>
      <c r="D18" s="2"/>
      <c r="E18" s="2"/>
      <c r="F18" s="2"/>
      <c r="G18" s="2"/>
      <c r="H18" s="17"/>
      <c r="I18" s="10" t="s">
        <v>82</v>
      </c>
      <c r="J18" s="10" t="s">
        <v>83</v>
      </c>
      <c r="K18" s="2"/>
      <c r="L18" s="2"/>
      <c r="M18" s="2"/>
      <c r="N18" s="2"/>
      <c r="O18" s="2"/>
      <c r="P18" s="2"/>
    </row>
    <row r="19">
      <c r="A19" s="2"/>
      <c r="B19" s="2"/>
      <c r="C19" s="2"/>
      <c r="D19" s="2"/>
      <c r="E19" s="2"/>
      <c r="F19" s="2"/>
      <c r="G19" s="2"/>
      <c r="H19" s="10" t="s">
        <v>4</v>
      </c>
      <c r="I19" s="10">
        <f>countif(D:D,"o")</f>
        <v>0</v>
      </c>
      <c r="J19" s="10">
        <f>countif(D:D,"x")</f>
        <v>15</v>
      </c>
      <c r="K19" s="2"/>
      <c r="L19" s="2"/>
      <c r="M19" s="2"/>
      <c r="N19" s="2"/>
      <c r="O19" s="2"/>
      <c r="P19" s="2"/>
    </row>
    <row r="20">
      <c r="A20" s="2"/>
      <c r="B20" s="2"/>
      <c r="C20" s="2"/>
      <c r="D20" s="2"/>
      <c r="E20" s="2"/>
      <c r="F20" s="2"/>
      <c r="G20" s="2"/>
      <c r="H20" s="10" t="s">
        <v>5</v>
      </c>
      <c r="I20" s="10">
        <f>countif(E:E,"o")</f>
        <v>0</v>
      </c>
      <c r="J20" s="10">
        <f>countif(E:E,"x")</f>
        <v>15</v>
      </c>
      <c r="K20" s="2"/>
      <c r="L20" s="2"/>
      <c r="M20" s="2"/>
      <c r="N20" s="2"/>
      <c r="O20" s="2"/>
      <c r="P20" s="2"/>
    </row>
    <row r="21">
      <c r="A21" s="2"/>
      <c r="B21" s="2"/>
      <c r="C21" s="2"/>
      <c r="D21" s="2"/>
      <c r="E21" s="2"/>
      <c r="F21" s="2"/>
      <c r="G21" s="2"/>
      <c r="H21" s="10" t="s">
        <v>6</v>
      </c>
      <c r="I21" s="10">
        <f>countif(F:F,"o")</f>
        <v>0</v>
      </c>
      <c r="J21" s="10">
        <f>countif(F:F,"x")</f>
        <v>15</v>
      </c>
      <c r="K21" s="2"/>
      <c r="L21" s="2"/>
      <c r="M21" s="2"/>
      <c r="N21" s="2"/>
      <c r="O21" s="2"/>
      <c r="P21" s="2"/>
    </row>
    <row r="22">
      <c r="A22" s="2"/>
      <c r="B22" s="2"/>
      <c r="C22" s="2"/>
      <c r="D22" s="2"/>
      <c r="E22" s="2"/>
      <c r="F22" s="2"/>
      <c r="G22" s="2"/>
      <c r="H22" s="10" t="s">
        <v>7</v>
      </c>
      <c r="I22" s="10">
        <f>countif(G:G,"o")</f>
        <v>0</v>
      </c>
      <c r="J22" s="10">
        <f>countif(G:G,"x")</f>
        <v>15</v>
      </c>
      <c r="K22" s="2"/>
      <c r="L22" s="2"/>
      <c r="M22" s="2"/>
      <c r="N22" s="2"/>
      <c r="O22" s="2"/>
      <c r="P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>
      <c r="A24" s="2"/>
      <c r="B24" s="2"/>
      <c r="C24" s="2"/>
      <c r="D24" s="2"/>
      <c r="E24" s="2"/>
      <c r="F24" s="2"/>
      <c r="G24" s="2"/>
    </row>
    <row r="25">
      <c r="A25" s="2"/>
      <c r="B25" s="2"/>
      <c r="C25" s="2"/>
      <c r="D25" s="2"/>
      <c r="E25" s="2"/>
      <c r="F25" s="2"/>
      <c r="G25" s="2"/>
    </row>
    <row r="26">
      <c r="A26" s="2"/>
      <c r="B26" s="2"/>
      <c r="C26" s="2"/>
      <c r="D26" s="2"/>
      <c r="E26" s="2"/>
      <c r="F26" s="2"/>
      <c r="G26" s="2"/>
    </row>
    <row r="27">
      <c r="A27" s="2"/>
      <c r="B27" s="2"/>
      <c r="C27" s="2"/>
      <c r="D27" s="2"/>
      <c r="E27" s="2"/>
      <c r="F27" s="2"/>
      <c r="G27" s="2"/>
    </row>
    <row r="28">
      <c r="A28" s="2"/>
      <c r="B28" s="2"/>
      <c r="C28" s="2"/>
      <c r="D28" s="2"/>
      <c r="E28" s="2"/>
      <c r="F28" s="2"/>
      <c r="G28" s="2"/>
    </row>
    <row r="29">
      <c r="A29" s="2"/>
      <c r="B29" s="2"/>
      <c r="C29" s="2"/>
      <c r="D29" s="2"/>
      <c r="E29" s="2"/>
      <c r="F29" s="2"/>
      <c r="G29" s="2"/>
    </row>
    <row r="30">
      <c r="A30" s="2"/>
      <c r="B30" s="2"/>
      <c r="C30" s="2"/>
      <c r="D30" s="2"/>
      <c r="E30" s="2"/>
      <c r="F30" s="2"/>
      <c r="G30" s="2"/>
    </row>
    <row r="31">
      <c r="A31" s="2"/>
      <c r="B31" s="2"/>
      <c r="C31" s="2"/>
      <c r="D31" s="2"/>
      <c r="E31" s="2"/>
      <c r="F31" s="2"/>
      <c r="G31" s="2"/>
    </row>
    <row r="32">
      <c r="A32" s="2"/>
      <c r="B32" s="2"/>
      <c r="C32" s="2"/>
      <c r="D32" s="2"/>
      <c r="E32" s="2"/>
      <c r="F32" s="2"/>
      <c r="G32" s="2"/>
    </row>
    <row r="33">
      <c r="A33" s="2"/>
      <c r="B33" s="2"/>
      <c r="C33" s="2"/>
      <c r="D33" s="2"/>
      <c r="E33" s="2"/>
      <c r="F33" s="2"/>
      <c r="G33" s="2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1.0"/>
  </cols>
  <sheetData>
    <row r="1">
      <c r="A1" s="1" t="s">
        <v>112</v>
      </c>
      <c r="H1" s="19"/>
      <c r="I1" s="19"/>
      <c r="J1" s="19"/>
      <c r="K1" s="19"/>
      <c r="L1" s="19"/>
      <c r="M1" s="19"/>
      <c r="N1" s="19"/>
      <c r="O1" s="19"/>
      <c r="P1" s="19"/>
    </row>
    <row r="2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19"/>
      <c r="I2" s="19"/>
      <c r="J2" s="19"/>
      <c r="K2" s="19"/>
      <c r="L2" s="19"/>
      <c r="M2" s="19"/>
      <c r="N2" s="19"/>
      <c r="O2" s="19"/>
      <c r="P2" s="19"/>
    </row>
    <row r="3">
      <c r="A3" s="4" t="s">
        <v>113</v>
      </c>
      <c r="B3" s="4" t="s">
        <v>114</v>
      </c>
      <c r="C3" s="4" t="s">
        <v>115</v>
      </c>
      <c r="D3" s="4" t="s">
        <v>11</v>
      </c>
      <c r="E3" s="4" t="s">
        <v>11</v>
      </c>
      <c r="F3" s="4" t="s">
        <v>11</v>
      </c>
      <c r="G3" s="4" t="s">
        <v>11</v>
      </c>
      <c r="H3" s="19"/>
      <c r="I3" s="19"/>
      <c r="J3" s="19"/>
      <c r="K3" s="19"/>
      <c r="L3" s="19"/>
      <c r="M3" s="19"/>
      <c r="N3" s="19"/>
      <c r="O3" s="19"/>
      <c r="P3" s="19"/>
    </row>
    <row r="4">
      <c r="A4" s="4" t="s">
        <v>113</v>
      </c>
      <c r="B4" s="4" t="s">
        <v>116</v>
      </c>
      <c r="C4" s="4" t="s">
        <v>115</v>
      </c>
      <c r="D4" s="4" t="s">
        <v>11</v>
      </c>
      <c r="E4" s="4" t="s">
        <v>11</v>
      </c>
      <c r="F4" s="4" t="s">
        <v>11</v>
      </c>
      <c r="G4" s="4" t="s">
        <v>11</v>
      </c>
      <c r="H4" s="19"/>
      <c r="I4" s="19"/>
      <c r="J4" s="19"/>
      <c r="K4" s="19"/>
      <c r="L4" s="19"/>
      <c r="M4" s="19"/>
      <c r="N4" s="19"/>
      <c r="O4" s="19"/>
      <c r="P4" s="19"/>
    </row>
    <row r="5">
      <c r="A5" s="4" t="s">
        <v>113</v>
      </c>
      <c r="B5" s="4" t="s">
        <v>117</v>
      </c>
      <c r="C5" s="4" t="s">
        <v>115</v>
      </c>
      <c r="D5" s="4" t="s">
        <v>11</v>
      </c>
      <c r="E5" s="4" t="s">
        <v>11</v>
      </c>
      <c r="F5" s="4" t="s">
        <v>11</v>
      </c>
      <c r="G5" s="4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23" t="s">
        <v>118</v>
      </c>
      <c r="B6" s="23" t="s">
        <v>119</v>
      </c>
      <c r="C6" s="4" t="s">
        <v>31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0</v>
      </c>
      <c r="J6" s="9" t="s">
        <v>27</v>
      </c>
      <c r="K6" s="11">
        <f>countif(C:C,"a2")</f>
        <v>0</v>
      </c>
      <c r="L6" s="9" t="s">
        <v>28</v>
      </c>
      <c r="M6" s="10">
        <f>countif(C:C,"a3")</f>
        <v>4</v>
      </c>
      <c r="N6" s="9" t="s">
        <v>29</v>
      </c>
      <c r="O6" s="10">
        <f>countif(C:C,"a4")</f>
        <v>0</v>
      </c>
      <c r="P6" s="10">
        <f t="shared" ref="P6:P15" si="1">sum(I6,K6,M6,O6)</f>
        <v>4</v>
      </c>
    </row>
    <row r="7">
      <c r="A7" s="23" t="s">
        <v>118</v>
      </c>
      <c r="B7" s="23" t="s">
        <v>120</v>
      </c>
      <c r="C7" s="4" t="s">
        <v>31</v>
      </c>
      <c r="D7" s="4" t="s">
        <v>11</v>
      </c>
      <c r="E7" s="4" t="s">
        <v>11</v>
      </c>
      <c r="F7" s="4" t="s">
        <v>11</v>
      </c>
      <c r="G7" s="4" t="s">
        <v>11</v>
      </c>
      <c r="H7" s="9" t="s">
        <v>32</v>
      </c>
      <c r="I7" s="10">
        <f>countif(C:C,"b1")</f>
        <v>0</v>
      </c>
      <c r="J7" s="9" t="s">
        <v>33</v>
      </c>
      <c r="K7" s="10">
        <f>countif(C:C,"b2")</f>
        <v>7</v>
      </c>
      <c r="L7" s="9" t="s">
        <v>34</v>
      </c>
      <c r="M7" s="10">
        <f>countif(C:C,"b3")</f>
        <v>0</v>
      </c>
      <c r="N7" s="9" t="s">
        <v>35</v>
      </c>
      <c r="O7" s="10">
        <f>countif(C:C,"b4")</f>
        <v>0</v>
      </c>
      <c r="P7" s="10">
        <f t="shared" si="1"/>
        <v>7</v>
      </c>
    </row>
    <row r="8">
      <c r="A8" s="23" t="s">
        <v>118</v>
      </c>
      <c r="B8" s="23" t="s">
        <v>121</v>
      </c>
      <c r="C8" s="4" t="s">
        <v>31</v>
      </c>
      <c r="D8" s="4" t="s">
        <v>11</v>
      </c>
      <c r="E8" s="4" t="s">
        <v>11</v>
      </c>
      <c r="F8" s="4" t="s">
        <v>11</v>
      </c>
      <c r="G8" s="4" t="s">
        <v>11</v>
      </c>
      <c r="H8" s="9" t="s">
        <v>38</v>
      </c>
      <c r="I8" s="10">
        <f>countif(C:C,"c1")</f>
        <v>0</v>
      </c>
      <c r="J8" s="9" t="s">
        <v>39</v>
      </c>
      <c r="K8" s="10">
        <f>countif(C:C,"c2")</f>
        <v>0</v>
      </c>
      <c r="L8" s="9" t="s">
        <v>40</v>
      </c>
      <c r="M8" s="10">
        <f>countif(C:C,"c3")</f>
        <v>4</v>
      </c>
      <c r="N8" s="9" t="s">
        <v>41</v>
      </c>
      <c r="O8" s="10">
        <f>countif(C:C,"c4")</f>
        <v>0</v>
      </c>
      <c r="P8" s="10">
        <f t="shared" si="1"/>
        <v>4</v>
      </c>
    </row>
    <row r="9">
      <c r="A9" s="4" t="s">
        <v>122</v>
      </c>
      <c r="B9" s="4" t="s">
        <v>123</v>
      </c>
      <c r="C9" s="4" t="s">
        <v>16</v>
      </c>
      <c r="D9" s="4" t="s">
        <v>11</v>
      </c>
      <c r="E9" s="4" t="s">
        <v>11</v>
      </c>
      <c r="F9" s="4" t="s">
        <v>11</v>
      </c>
      <c r="G9" s="4" t="s">
        <v>11</v>
      </c>
      <c r="H9" s="9" t="s">
        <v>45</v>
      </c>
      <c r="I9" s="11">
        <f>countif(C:C,"d1")</f>
        <v>0</v>
      </c>
      <c r="J9" s="9" t="s">
        <v>46</v>
      </c>
      <c r="K9" s="10">
        <f>countif(C:C,"d2")</f>
        <v>1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1</v>
      </c>
    </row>
    <row r="10">
      <c r="A10" s="4" t="s">
        <v>122</v>
      </c>
      <c r="B10" s="4" t="s">
        <v>124</v>
      </c>
      <c r="C10" s="4" t="s">
        <v>125</v>
      </c>
      <c r="D10" s="4" t="s">
        <v>11</v>
      </c>
      <c r="E10" s="4" t="s">
        <v>11</v>
      </c>
      <c r="F10" s="4" t="s">
        <v>11</v>
      </c>
      <c r="G10" s="4" t="s">
        <v>11</v>
      </c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0</v>
      </c>
      <c r="N10" s="9" t="s">
        <v>53</v>
      </c>
      <c r="O10" s="10">
        <f>countif(C:C,"e4")</f>
        <v>0</v>
      </c>
      <c r="P10" s="10">
        <f t="shared" si="1"/>
        <v>0</v>
      </c>
    </row>
    <row r="11">
      <c r="A11" s="4" t="s">
        <v>122</v>
      </c>
      <c r="B11" s="4" t="s">
        <v>126</v>
      </c>
      <c r="C11" s="4" t="s">
        <v>127</v>
      </c>
      <c r="D11" s="4" t="s">
        <v>11</v>
      </c>
      <c r="E11" s="4" t="s">
        <v>11</v>
      </c>
      <c r="F11" s="4" t="s">
        <v>11</v>
      </c>
      <c r="G11" s="4" t="s">
        <v>11</v>
      </c>
      <c r="H11" s="9" t="s">
        <v>55</v>
      </c>
      <c r="I11" s="11">
        <f>countif(C:C,"f1")</f>
        <v>0</v>
      </c>
      <c r="J11" s="9" t="s">
        <v>56</v>
      </c>
      <c r="K11" s="10">
        <f>countif(C:C,"f2")</f>
        <v>5</v>
      </c>
      <c r="L11" s="9" t="s">
        <v>57</v>
      </c>
      <c r="M11" s="10">
        <f>countif(C:C,"f3")</f>
        <v>0</v>
      </c>
      <c r="N11" s="9" t="s">
        <v>58</v>
      </c>
      <c r="O11" s="10">
        <f>countif(C:C,"f4")</f>
        <v>0</v>
      </c>
      <c r="P11" s="10">
        <f t="shared" si="1"/>
        <v>5</v>
      </c>
    </row>
    <row r="12">
      <c r="A12" s="4" t="s">
        <v>128</v>
      </c>
      <c r="B12" s="4" t="s">
        <v>129</v>
      </c>
      <c r="C12" s="4" t="s">
        <v>44</v>
      </c>
      <c r="D12" s="4" t="s">
        <v>11</v>
      </c>
      <c r="E12" s="4" t="s">
        <v>11</v>
      </c>
      <c r="F12" s="4" t="s">
        <v>11</v>
      </c>
      <c r="G12" s="4" t="s">
        <v>11</v>
      </c>
      <c r="H12" s="9" t="s">
        <v>62</v>
      </c>
      <c r="I12" s="10">
        <f>countif(C:C,"g1")</f>
        <v>0</v>
      </c>
      <c r="J12" s="9" t="s">
        <v>63</v>
      </c>
      <c r="K12" s="10">
        <f>countif(C:C,"g2")</f>
        <v>1</v>
      </c>
      <c r="L12" s="9" t="s">
        <v>64</v>
      </c>
      <c r="M12" s="10">
        <f>countif(C:C,"g3")</f>
        <v>1</v>
      </c>
      <c r="N12" s="9" t="s">
        <v>65</v>
      </c>
      <c r="O12" s="10">
        <f>countif(C:C,"g4")</f>
        <v>0</v>
      </c>
      <c r="P12" s="10">
        <f t="shared" si="1"/>
        <v>2</v>
      </c>
    </row>
    <row r="13">
      <c r="A13" s="4" t="s">
        <v>128</v>
      </c>
      <c r="B13" s="4" t="s">
        <v>130</v>
      </c>
      <c r="C13" s="4" t="s">
        <v>115</v>
      </c>
      <c r="D13" s="4" t="s">
        <v>11</v>
      </c>
      <c r="E13" s="4" t="s">
        <v>11</v>
      </c>
      <c r="F13" s="4" t="s">
        <v>11</v>
      </c>
      <c r="G13" s="4" t="s">
        <v>11</v>
      </c>
      <c r="H13" s="9" t="s">
        <v>67</v>
      </c>
      <c r="I13" s="10">
        <f>countif(C:C,"h1")</f>
        <v>0</v>
      </c>
      <c r="J13" s="9" t="s">
        <v>68</v>
      </c>
      <c r="K13" s="10">
        <f>countif(C:C,"h2")</f>
        <v>2</v>
      </c>
      <c r="L13" s="9" t="s">
        <v>69</v>
      </c>
      <c r="M13" s="10">
        <f>countif(C:C,"h3")</f>
        <v>4</v>
      </c>
      <c r="N13" s="9" t="s">
        <v>70</v>
      </c>
      <c r="O13" s="10">
        <f>countif(C:C,"h4")</f>
        <v>0</v>
      </c>
      <c r="P13" s="10">
        <f t="shared" si="1"/>
        <v>6</v>
      </c>
    </row>
    <row r="14">
      <c r="A14" s="4" t="s">
        <v>131</v>
      </c>
      <c r="B14" s="4" t="s">
        <v>132</v>
      </c>
      <c r="C14" s="4" t="s">
        <v>31</v>
      </c>
      <c r="D14" s="4" t="s">
        <v>11</v>
      </c>
      <c r="E14" s="4" t="s">
        <v>11</v>
      </c>
      <c r="F14" s="4" t="s">
        <v>11</v>
      </c>
      <c r="G14" s="4" t="s">
        <v>11</v>
      </c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0</v>
      </c>
      <c r="N14" s="9" t="s">
        <v>75</v>
      </c>
      <c r="O14" s="10">
        <f>countif(C:C,"i4")</f>
        <v>0</v>
      </c>
      <c r="P14" s="10">
        <f t="shared" si="1"/>
        <v>0</v>
      </c>
    </row>
    <row r="15">
      <c r="A15" s="4" t="s">
        <v>131</v>
      </c>
      <c r="B15" s="4" t="s">
        <v>133</v>
      </c>
      <c r="C15" s="4" t="s">
        <v>61</v>
      </c>
      <c r="D15" s="4" t="s">
        <v>11</v>
      </c>
      <c r="E15" s="4" t="s">
        <v>11</v>
      </c>
      <c r="F15" s="4" t="s">
        <v>11</v>
      </c>
      <c r="G15" s="4" t="s">
        <v>11</v>
      </c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1</v>
      </c>
      <c r="N15" s="9" t="s">
        <v>79</v>
      </c>
      <c r="O15" s="10">
        <f>countif(C:C,"j4")</f>
        <v>0</v>
      </c>
      <c r="P15" s="10">
        <f t="shared" si="1"/>
        <v>1</v>
      </c>
    </row>
    <row r="16">
      <c r="A16" s="4" t="s">
        <v>131</v>
      </c>
      <c r="B16" s="4" t="s">
        <v>134</v>
      </c>
      <c r="C16" s="4" t="s">
        <v>16</v>
      </c>
      <c r="D16" s="4" t="s">
        <v>11</v>
      </c>
      <c r="E16" s="4" t="s">
        <v>11</v>
      </c>
      <c r="F16" s="4" t="s">
        <v>11</v>
      </c>
      <c r="G16" s="4" t="s">
        <v>11</v>
      </c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4" t="s">
        <v>135</v>
      </c>
      <c r="B17" s="4" t="s">
        <v>136</v>
      </c>
      <c r="C17" s="4" t="s">
        <v>97</v>
      </c>
      <c r="D17" s="4" t="s">
        <v>11</v>
      </c>
      <c r="E17" s="4" t="s">
        <v>11</v>
      </c>
      <c r="F17" s="4" t="s">
        <v>11</v>
      </c>
      <c r="G17" s="4" t="s">
        <v>11</v>
      </c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30</v>
      </c>
    </row>
    <row r="18">
      <c r="A18" s="4" t="s">
        <v>135</v>
      </c>
      <c r="B18" s="4" t="s">
        <v>137</v>
      </c>
      <c r="C18" s="4" t="s">
        <v>37</v>
      </c>
      <c r="D18" s="4" t="s">
        <v>11</v>
      </c>
      <c r="E18" s="4" t="s">
        <v>11</v>
      </c>
      <c r="F18" s="4" t="s">
        <v>11</v>
      </c>
      <c r="G18" s="4" t="s">
        <v>11</v>
      </c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4" t="s">
        <v>138</v>
      </c>
      <c r="B19" s="4" t="s">
        <v>139</v>
      </c>
      <c r="C19" s="4" t="s">
        <v>31</v>
      </c>
      <c r="D19" s="4" t="s">
        <v>11</v>
      </c>
      <c r="E19" s="4" t="s">
        <v>11</v>
      </c>
      <c r="F19" s="4" t="s">
        <v>11</v>
      </c>
      <c r="G19" s="4" t="s">
        <v>11</v>
      </c>
      <c r="H19" s="10" t="s">
        <v>4</v>
      </c>
      <c r="I19" s="10">
        <f>countif(D:D,"o")</f>
        <v>0</v>
      </c>
      <c r="J19" s="10">
        <f>countif(D:D,"x")</f>
        <v>31</v>
      </c>
      <c r="K19" s="20"/>
      <c r="L19" s="20"/>
      <c r="M19" s="20"/>
      <c r="N19" s="20"/>
      <c r="O19" s="20"/>
      <c r="P19" s="20"/>
    </row>
    <row r="20">
      <c r="A20" s="4" t="s">
        <v>138</v>
      </c>
      <c r="B20" s="4" t="s">
        <v>140</v>
      </c>
      <c r="C20" s="4" t="s">
        <v>37</v>
      </c>
      <c r="D20" s="4" t="s">
        <v>11</v>
      </c>
      <c r="E20" s="4" t="s">
        <v>11</v>
      </c>
      <c r="F20" s="4" t="s">
        <v>11</v>
      </c>
      <c r="G20" s="4" t="s">
        <v>11</v>
      </c>
      <c r="H20" s="10" t="s">
        <v>5</v>
      </c>
      <c r="I20" s="10">
        <f>countif(E:E,"o")</f>
        <v>1</v>
      </c>
      <c r="J20" s="10">
        <f>countif(E:E,"x")</f>
        <v>30</v>
      </c>
      <c r="K20" s="20"/>
      <c r="L20" s="20"/>
      <c r="M20" s="20"/>
      <c r="N20" s="20"/>
      <c r="O20" s="20"/>
      <c r="P20" s="20"/>
    </row>
    <row r="21">
      <c r="A21" s="4" t="s">
        <v>138</v>
      </c>
      <c r="B21" s="4" t="s">
        <v>141</v>
      </c>
      <c r="C21" s="4" t="s">
        <v>44</v>
      </c>
      <c r="D21" s="4" t="s">
        <v>11</v>
      </c>
      <c r="E21" s="4" t="s">
        <v>11</v>
      </c>
      <c r="F21" s="4" t="s">
        <v>11</v>
      </c>
      <c r="G21" s="4" t="s">
        <v>11</v>
      </c>
      <c r="H21" s="10" t="s">
        <v>6</v>
      </c>
      <c r="I21" s="10">
        <f>countif(F:F,"o")</f>
        <v>0</v>
      </c>
      <c r="J21" s="10">
        <f>countif(F:F,"x")</f>
        <v>31</v>
      </c>
      <c r="K21" s="20"/>
      <c r="L21" s="20"/>
      <c r="M21" s="20"/>
      <c r="N21" s="20"/>
      <c r="O21" s="20"/>
      <c r="P21" s="20"/>
    </row>
    <row r="22">
      <c r="A22" s="4" t="s">
        <v>142</v>
      </c>
      <c r="B22" s="4" t="s">
        <v>143</v>
      </c>
      <c r="C22" s="4" t="s">
        <v>16</v>
      </c>
      <c r="D22" s="4" t="s">
        <v>11</v>
      </c>
      <c r="E22" s="4" t="s">
        <v>11</v>
      </c>
      <c r="F22" s="4" t="s">
        <v>11</v>
      </c>
      <c r="G22" s="4" t="s">
        <v>11</v>
      </c>
      <c r="H22" s="10" t="s">
        <v>7</v>
      </c>
      <c r="I22" s="10">
        <f>countif(G:G,"o")</f>
        <v>0</v>
      </c>
      <c r="J22" s="10">
        <f>countif(G:G,"x")</f>
        <v>31</v>
      </c>
      <c r="K22" s="20"/>
      <c r="L22" s="20"/>
      <c r="M22" s="20"/>
      <c r="N22" s="20"/>
      <c r="O22" s="20"/>
      <c r="P22" s="20"/>
    </row>
    <row r="23">
      <c r="A23" s="4" t="s">
        <v>142</v>
      </c>
      <c r="B23" s="4" t="s">
        <v>144</v>
      </c>
      <c r="C23" s="4" t="s">
        <v>37</v>
      </c>
      <c r="D23" s="4" t="s">
        <v>11</v>
      </c>
      <c r="E23" s="4" t="s">
        <v>11</v>
      </c>
      <c r="F23" s="4" t="s">
        <v>11</v>
      </c>
      <c r="G23" s="4" t="s">
        <v>11</v>
      </c>
      <c r="H23" s="20"/>
      <c r="I23" s="20"/>
      <c r="J23" s="20"/>
      <c r="K23" s="20"/>
      <c r="L23" s="20"/>
      <c r="M23" s="20"/>
      <c r="N23" s="20"/>
      <c r="O23" s="20"/>
      <c r="P23" s="20"/>
    </row>
    <row r="24">
      <c r="A24" s="4" t="s">
        <v>142</v>
      </c>
      <c r="B24" s="4" t="s">
        <v>145</v>
      </c>
      <c r="C24" s="4" t="s">
        <v>16</v>
      </c>
      <c r="D24" s="4" t="s">
        <v>11</v>
      </c>
      <c r="E24" s="4" t="s">
        <v>11</v>
      </c>
      <c r="F24" s="4" t="s">
        <v>11</v>
      </c>
      <c r="G24" s="4" t="s">
        <v>11</v>
      </c>
      <c r="H24" s="19"/>
      <c r="I24" s="19"/>
      <c r="J24" s="19"/>
      <c r="K24" s="19"/>
      <c r="L24" s="19"/>
      <c r="M24" s="19"/>
      <c r="N24" s="19"/>
      <c r="O24" s="19"/>
      <c r="P24" s="19"/>
    </row>
    <row r="25">
      <c r="A25" s="4" t="s">
        <v>146</v>
      </c>
      <c r="B25" s="24" t="s">
        <v>147</v>
      </c>
      <c r="C25" s="4" t="s">
        <v>31</v>
      </c>
      <c r="D25" s="4" t="s">
        <v>11</v>
      </c>
      <c r="E25" s="4" t="s">
        <v>11</v>
      </c>
      <c r="F25" s="4" t="s">
        <v>11</v>
      </c>
      <c r="G25" s="4" t="s">
        <v>11</v>
      </c>
      <c r="H25" s="19"/>
      <c r="I25" s="19"/>
      <c r="J25" s="19"/>
      <c r="K25" s="19"/>
      <c r="L25" s="19"/>
      <c r="M25" s="19"/>
      <c r="N25" s="19"/>
      <c r="O25" s="19"/>
      <c r="P25" s="19"/>
    </row>
    <row r="26">
      <c r="A26" s="4" t="s">
        <v>146</v>
      </c>
      <c r="B26" s="24" t="s">
        <v>148</v>
      </c>
      <c r="C26" s="4" t="s">
        <v>149</v>
      </c>
      <c r="D26" s="4" t="s">
        <v>11</v>
      </c>
      <c r="E26" s="4" t="s">
        <v>11</v>
      </c>
      <c r="F26" s="4" t="s">
        <v>11</v>
      </c>
      <c r="G26" s="4" t="s">
        <v>11</v>
      </c>
      <c r="H26" s="19"/>
      <c r="I26" s="19"/>
      <c r="J26" s="19"/>
      <c r="K26" s="19"/>
      <c r="L26" s="19"/>
      <c r="M26" s="19"/>
      <c r="N26" s="19"/>
      <c r="O26" s="19"/>
      <c r="P26" s="19"/>
    </row>
    <row r="27">
      <c r="A27" s="4" t="s">
        <v>146</v>
      </c>
      <c r="B27" s="24" t="s">
        <v>150</v>
      </c>
      <c r="C27" s="4" t="s">
        <v>31</v>
      </c>
      <c r="D27" s="4" t="s">
        <v>11</v>
      </c>
      <c r="E27" s="4" t="s">
        <v>11</v>
      </c>
      <c r="F27" s="4" t="s">
        <v>11</v>
      </c>
      <c r="G27" s="4" t="s">
        <v>11</v>
      </c>
      <c r="H27" s="19"/>
      <c r="I27" s="19"/>
      <c r="J27" s="19"/>
      <c r="K27" s="19"/>
      <c r="L27" s="19"/>
      <c r="M27" s="19"/>
      <c r="N27" s="19"/>
      <c r="O27" s="19"/>
      <c r="P27" s="19"/>
    </row>
    <row r="28">
      <c r="A28" s="25" t="s">
        <v>151</v>
      </c>
      <c r="B28" s="24" t="s">
        <v>152</v>
      </c>
      <c r="C28" s="25" t="s">
        <v>61</v>
      </c>
      <c r="D28" s="4" t="s">
        <v>11</v>
      </c>
      <c r="E28" s="25" t="s">
        <v>14</v>
      </c>
      <c r="F28" s="4" t="s">
        <v>11</v>
      </c>
      <c r="G28" s="4" t="s">
        <v>11</v>
      </c>
      <c r="H28" s="19"/>
      <c r="I28" s="19"/>
      <c r="J28" s="19"/>
      <c r="K28" s="19"/>
      <c r="L28" s="19"/>
      <c r="M28" s="19"/>
      <c r="N28" s="19"/>
      <c r="O28" s="19"/>
      <c r="P28" s="19"/>
    </row>
    <row r="29">
      <c r="A29" s="25" t="s">
        <v>151</v>
      </c>
      <c r="B29" s="24" t="s">
        <v>153</v>
      </c>
      <c r="C29" s="25" t="s">
        <v>44</v>
      </c>
      <c r="D29" s="4" t="s">
        <v>11</v>
      </c>
      <c r="E29" s="4" t="s">
        <v>11</v>
      </c>
      <c r="F29" s="4" t="s">
        <v>11</v>
      </c>
      <c r="G29" s="4" t="s">
        <v>11</v>
      </c>
      <c r="H29" s="19"/>
      <c r="I29" s="19"/>
      <c r="J29" s="19"/>
      <c r="K29" s="19"/>
      <c r="L29" s="19"/>
      <c r="M29" s="19"/>
      <c r="N29" s="19"/>
      <c r="O29" s="19"/>
      <c r="P29" s="19"/>
    </row>
    <row r="30">
      <c r="A30" s="25" t="s">
        <v>151</v>
      </c>
      <c r="B30" s="24" t="s">
        <v>154</v>
      </c>
      <c r="C30" s="25" t="s">
        <v>105</v>
      </c>
      <c r="D30" s="4" t="s">
        <v>11</v>
      </c>
      <c r="E30" s="4" t="s">
        <v>11</v>
      </c>
      <c r="F30" s="4" t="s">
        <v>11</v>
      </c>
      <c r="G30" s="4" t="s">
        <v>11</v>
      </c>
      <c r="H30" s="19"/>
      <c r="I30" s="19"/>
      <c r="J30" s="19"/>
      <c r="K30" s="19"/>
      <c r="L30" s="19"/>
      <c r="M30" s="19"/>
      <c r="N30" s="19"/>
      <c r="O30" s="19"/>
      <c r="P30" s="19"/>
    </row>
    <row r="31">
      <c r="A31" s="10"/>
      <c r="B31" s="25" t="s">
        <v>155</v>
      </c>
      <c r="C31" s="25" t="s">
        <v>16</v>
      </c>
      <c r="D31" s="4" t="s">
        <v>11</v>
      </c>
      <c r="E31" s="4" t="s">
        <v>11</v>
      </c>
      <c r="F31" s="4" t="s">
        <v>11</v>
      </c>
      <c r="G31" s="4" t="s">
        <v>11</v>
      </c>
      <c r="H31" s="19"/>
      <c r="I31" s="19"/>
      <c r="J31" s="19"/>
      <c r="K31" s="19"/>
      <c r="L31" s="19"/>
      <c r="M31" s="19"/>
      <c r="N31" s="19"/>
      <c r="O31" s="19"/>
      <c r="P31" s="19"/>
    </row>
    <row r="32">
      <c r="A32" s="10"/>
      <c r="B32" s="25" t="s">
        <v>156</v>
      </c>
      <c r="C32" s="25" t="s">
        <v>44</v>
      </c>
      <c r="D32" s="4" t="s">
        <v>11</v>
      </c>
      <c r="E32" s="4" t="s">
        <v>11</v>
      </c>
      <c r="F32" s="4" t="s">
        <v>11</v>
      </c>
      <c r="G32" s="4" t="s">
        <v>11</v>
      </c>
      <c r="H32" s="19"/>
      <c r="I32" s="19"/>
      <c r="J32" s="19"/>
      <c r="K32" s="19"/>
      <c r="L32" s="19"/>
      <c r="M32" s="19"/>
      <c r="N32" s="19"/>
      <c r="O32" s="19"/>
      <c r="P32" s="19"/>
    </row>
    <row r="33">
      <c r="A33" s="10"/>
      <c r="B33" s="25" t="s">
        <v>157</v>
      </c>
      <c r="C33" s="25" t="s">
        <v>37</v>
      </c>
      <c r="D33" s="4" t="s">
        <v>11</v>
      </c>
      <c r="E33" s="4" t="s">
        <v>11</v>
      </c>
      <c r="F33" s="4" t="s">
        <v>11</v>
      </c>
      <c r="G33" s="4" t="s">
        <v>11</v>
      </c>
      <c r="H33" s="19"/>
      <c r="I33" s="19"/>
      <c r="J33" s="19"/>
      <c r="K33" s="19"/>
      <c r="L33" s="19"/>
      <c r="M33" s="19"/>
      <c r="N33" s="19"/>
      <c r="O33" s="19"/>
      <c r="P33" s="19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5.5"/>
  </cols>
  <sheetData>
    <row r="1">
      <c r="A1" s="1" t="s">
        <v>158</v>
      </c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>
      <c r="A3" s="3" t="s">
        <v>159</v>
      </c>
      <c r="B3" s="3" t="s">
        <v>160</v>
      </c>
      <c r="C3" s="4" t="s">
        <v>10</v>
      </c>
      <c r="D3" s="4" t="s">
        <v>11</v>
      </c>
      <c r="E3" s="4" t="s">
        <v>11</v>
      </c>
      <c r="F3" s="4" t="s">
        <v>11</v>
      </c>
      <c r="G3" s="4" t="s">
        <v>11</v>
      </c>
    </row>
    <row r="4">
      <c r="A4" s="3" t="s">
        <v>159</v>
      </c>
      <c r="B4" s="3" t="s">
        <v>161</v>
      </c>
      <c r="C4" s="4" t="s">
        <v>61</v>
      </c>
      <c r="D4" s="4" t="s">
        <v>11</v>
      </c>
      <c r="E4" s="4" t="s">
        <v>11</v>
      </c>
      <c r="F4" s="4" t="s">
        <v>11</v>
      </c>
      <c r="G4" s="4" t="s">
        <v>11</v>
      </c>
    </row>
    <row r="5">
      <c r="A5" s="3" t="s">
        <v>159</v>
      </c>
      <c r="B5" s="3" t="s">
        <v>162</v>
      </c>
      <c r="C5" s="4" t="s">
        <v>25</v>
      </c>
      <c r="D5" s="4" t="s">
        <v>11</v>
      </c>
      <c r="E5" s="4" t="s">
        <v>11</v>
      </c>
      <c r="F5" s="4" t="s">
        <v>11</v>
      </c>
      <c r="G5" s="4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3" t="s">
        <v>138</v>
      </c>
      <c r="B6" s="3" t="s">
        <v>163</v>
      </c>
      <c r="C6" s="4" t="s">
        <v>31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1</v>
      </c>
      <c r="J6" s="9" t="s">
        <v>27</v>
      </c>
      <c r="K6" s="11">
        <f>countif(C:C,"a2")</f>
        <v>0</v>
      </c>
      <c r="L6" s="9" t="s">
        <v>28</v>
      </c>
      <c r="M6" s="10">
        <f>countif(C:C,"a3")</f>
        <v>3</v>
      </c>
      <c r="N6" s="9" t="s">
        <v>29</v>
      </c>
      <c r="O6" s="10">
        <f>countif(C:C,"a4")</f>
        <v>0</v>
      </c>
      <c r="P6" s="10">
        <f t="shared" ref="P6:P15" si="1">sum(I6,K6,M6,O6)</f>
        <v>4</v>
      </c>
    </row>
    <row r="7">
      <c r="A7" s="3" t="s">
        <v>138</v>
      </c>
      <c r="B7" s="3" t="s">
        <v>164</v>
      </c>
      <c r="C7" s="4" t="s">
        <v>149</v>
      </c>
      <c r="D7" s="4" t="s">
        <v>11</v>
      </c>
      <c r="E7" s="4" t="s">
        <v>11</v>
      </c>
      <c r="F7" s="4" t="s">
        <v>11</v>
      </c>
      <c r="G7" s="4" t="s">
        <v>11</v>
      </c>
      <c r="H7" s="9" t="s">
        <v>32</v>
      </c>
      <c r="I7" s="10">
        <f>countif(C:C,"b1")</f>
        <v>0</v>
      </c>
      <c r="J7" s="9" t="s">
        <v>33</v>
      </c>
      <c r="K7" s="10">
        <f>countif(C:C,"b2")</f>
        <v>1</v>
      </c>
      <c r="L7" s="9" t="s">
        <v>34</v>
      </c>
      <c r="M7" s="10">
        <f>countif(C:C,"b3")</f>
        <v>0</v>
      </c>
      <c r="N7" s="9" t="s">
        <v>35</v>
      </c>
      <c r="O7" s="10">
        <f>countif(C:C,"b4")</f>
        <v>0</v>
      </c>
      <c r="P7" s="10">
        <f t="shared" si="1"/>
        <v>1</v>
      </c>
    </row>
    <row r="8">
      <c r="A8" s="3" t="s">
        <v>138</v>
      </c>
      <c r="B8" s="3" t="s">
        <v>165</v>
      </c>
      <c r="C8" s="4" t="s">
        <v>25</v>
      </c>
      <c r="D8" s="4" t="s">
        <v>11</v>
      </c>
      <c r="E8" s="4" t="s">
        <v>11</v>
      </c>
      <c r="F8" s="4" t="s">
        <v>11</v>
      </c>
      <c r="G8" s="4" t="s">
        <v>11</v>
      </c>
      <c r="H8" s="9" t="s">
        <v>38</v>
      </c>
      <c r="I8" s="10">
        <f>countif(C:C,"c1")</f>
        <v>0</v>
      </c>
      <c r="J8" s="9" t="s">
        <v>39</v>
      </c>
      <c r="K8" s="10">
        <f>countif(C:C,"c2")</f>
        <v>0</v>
      </c>
      <c r="L8" s="9" t="s">
        <v>40</v>
      </c>
      <c r="M8" s="10">
        <f>countif(C:C,"c3")</f>
        <v>0</v>
      </c>
      <c r="N8" s="9" t="s">
        <v>41</v>
      </c>
      <c r="O8" s="10">
        <f>countif(C:C,"c4")</f>
        <v>0</v>
      </c>
      <c r="P8" s="10">
        <f t="shared" si="1"/>
        <v>0</v>
      </c>
    </row>
    <row r="9">
      <c r="A9" s="3" t="s">
        <v>146</v>
      </c>
      <c r="B9" s="3" t="s">
        <v>166</v>
      </c>
      <c r="C9" s="4" t="s">
        <v>61</v>
      </c>
      <c r="D9" s="4" t="s">
        <v>11</v>
      </c>
      <c r="E9" s="4" t="s">
        <v>11</v>
      </c>
      <c r="F9" s="4" t="s">
        <v>11</v>
      </c>
      <c r="G9" s="4" t="s">
        <v>11</v>
      </c>
      <c r="H9" s="9" t="s">
        <v>45</v>
      </c>
      <c r="I9" s="11">
        <f>countif(C:C,"d1")</f>
        <v>2</v>
      </c>
      <c r="J9" s="9" t="s">
        <v>46</v>
      </c>
      <c r="K9" s="10">
        <f>countif(C:C,"d2")</f>
        <v>0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2</v>
      </c>
    </row>
    <row r="10">
      <c r="A10" s="3" t="s">
        <v>146</v>
      </c>
      <c r="B10" s="18" t="s">
        <v>167</v>
      </c>
      <c r="C10" s="4" t="s">
        <v>168</v>
      </c>
      <c r="D10" s="4" t="s">
        <v>11</v>
      </c>
      <c r="E10" s="4" t="s">
        <v>11</v>
      </c>
      <c r="F10" s="4" t="s">
        <v>11</v>
      </c>
      <c r="G10" s="4" t="s">
        <v>11</v>
      </c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0</v>
      </c>
      <c r="N10" s="9" t="s">
        <v>53</v>
      </c>
      <c r="O10" s="10">
        <f>countif(C:C,"e4")</f>
        <v>0</v>
      </c>
      <c r="P10" s="10">
        <f t="shared" si="1"/>
        <v>0</v>
      </c>
    </row>
    <row r="11">
      <c r="A11" s="3" t="s">
        <v>146</v>
      </c>
      <c r="B11" s="3" t="s">
        <v>169</v>
      </c>
      <c r="C11" s="4" t="s">
        <v>170</v>
      </c>
      <c r="D11" s="4" t="s">
        <v>11</v>
      </c>
      <c r="E11" s="4" t="s">
        <v>11</v>
      </c>
      <c r="F11" s="4" t="s">
        <v>11</v>
      </c>
      <c r="G11" s="4" t="s">
        <v>11</v>
      </c>
      <c r="H11" s="9" t="s">
        <v>55</v>
      </c>
      <c r="I11" s="11">
        <f>countif(C:C,"f1")</f>
        <v>1</v>
      </c>
      <c r="J11" s="9" t="s">
        <v>56</v>
      </c>
      <c r="K11" s="10">
        <f>countif(C:C,"f2")</f>
        <v>0</v>
      </c>
      <c r="L11" s="9" t="s">
        <v>57</v>
      </c>
      <c r="M11" s="10">
        <f>countif(C:C,"f3")</f>
        <v>1</v>
      </c>
      <c r="N11" s="9" t="s">
        <v>58</v>
      </c>
      <c r="O11" s="10">
        <f>countif(C:C,"f4")</f>
        <v>0</v>
      </c>
      <c r="P11" s="10">
        <f t="shared" si="1"/>
        <v>2</v>
      </c>
    </row>
    <row r="12">
      <c r="A12" s="3" t="s">
        <v>171</v>
      </c>
      <c r="B12" s="3" t="s">
        <v>172</v>
      </c>
      <c r="C12" s="4" t="s">
        <v>13</v>
      </c>
      <c r="D12" s="4" t="s">
        <v>11</v>
      </c>
      <c r="E12" s="4" t="s">
        <v>11</v>
      </c>
      <c r="F12" s="4" t="s">
        <v>11</v>
      </c>
      <c r="G12" s="4" t="s">
        <v>11</v>
      </c>
      <c r="H12" s="9" t="s">
        <v>62</v>
      </c>
      <c r="I12" s="10">
        <f>countif(C:C,"g1")</f>
        <v>0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1</v>
      </c>
      <c r="N12" s="9" t="s">
        <v>65</v>
      </c>
      <c r="O12" s="10">
        <f>countif(C:C,"g4")</f>
        <v>0</v>
      </c>
      <c r="P12" s="10">
        <f t="shared" si="1"/>
        <v>1</v>
      </c>
    </row>
    <row r="13">
      <c r="A13" s="3" t="s">
        <v>171</v>
      </c>
      <c r="B13" s="3" t="s">
        <v>173</v>
      </c>
      <c r="C13" s="4" t="s">
        <v>44</v>
      </c>
      <c r="D13" s="4" t="s">
        <v>11</v>
      </c>
      <c r="E13" s="4" t="s">
        <v>11</v>
      </c>
      <c r="F13" s="4" t="s">
        <v>11</v>
      </c>
      <c r="G13" s="4" t="s">
        <v>11</v>
      </c>
      <c r="H13" s="9" t="s">
        <v>67</v>
      </c>
      <c r="I13" s="10">
        <f>countif(C:C,"h1")</f>
        <v>1</v>
      </c>
      <c r="J13" s="9" t="s">
        <v>68</v>
      </c>
      <c r="K13" s="10">
        <f>countif(C:C,"h2")</f>
        <v>2</v>
      </c>
      <c r="L13" s="9" t="s">
        <v>69</v>
      </c>
      <c r="M13" s="10">
        <f>countif(C:C,"h3")</f>
        <v>0</v>
      </c>
      <c r="N13" s="9" t="s">
        <v>70</v>
      </c>
      <c r="O13" s="10">
        <f>countif(C:C,"h4")</f>
        <v>0</v>
      </c>
      <c r="P13" s="10">
        <f t="shared" si="1"/>
        <v>3</v>
      </c>
    </row>
    <row r="14">
      <c r="A14" s="3" t="s">
        <v>171</v>
      </c>
      <c r="B14" s="3" t="s">
        <v>174</v>
      </c>
      <c r="C14" s="4" t="s">
        <v>44</v>
      </c>
      <c r="D14" s="4" t="s">
        <v>11</v>
      </c>
      <c r="E14" s="4" t="s">
        <v>11</v>
      </c>
      <c r="F14" s="4" t="s">
        <v>11</v>
      </c>
      <c r="G14" s="4" t="s">
        <v>11</v>
      </c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0</v>
      </c>
      <c r="N14" s="9" t="s">
        <v>75</v>
      </c>
      <c r="O14" s="10">
        <f>countif(C:C,"i4")</f>
        <v>0</v>
      </c>
      <c r="P14" s="10">
        <f t="shared" si="1"/>
        <v>0</v>
      </c>
    </row>
    <row r="15">
      <c r="A15" s="26" t="s">
        <v>171</v>
      </c>
      <c r="B15" s="26" t="s">
        <v>175</v>
      </c>
      <c r="C15" s="27" t="s">
        <v>44</v>
      </c>
      <c r="D15" s="27" t="s">
        <v>11</v>
      </c>
      <c r="E15" s="27" t="s">
        <v>11</v>
      </c>
      <c r="F15" s="27" t="s">
        <v>11</v>
      </c>
      <c r="G15" s="27" t="s">
        <v>11</v>
      </c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28"/>
      <c r="B16" s="28"/>
      <c r="C16" s="29"/>
      <c r="D16" s="29"/>
      <c r="E16" s="29"/>
      <c r="F16" s="29"/>
      <c r="G16" s="30"/>
      <c r="H16" s="31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32"/>
      <c r="B17" s="32"/>
      <c r="C17" s="33"/>
      <c r="D17" s="33"/>
      <c r="E17" s="33"/>
      <c r="F17" s="33"/>
      <c r="G17" s="34"/>
      <c r="H17" s="3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13</v>
      </c>
    </row>
    <row r="18">
      <c r="A18" s="32"/>
      <c r="B18" s="32"/>
      <c r="C18" s="33"/>
      <c r="D18" s="33"/>
      <c r="E18" s="33"/>
      <c r="F18" s="33"/>
      <c r="G18" s="34"/>
      <c r="H18" s="36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32"/>
      <c r="B19" s="32"/>
      <c r="C19" s="33"/>
      <c r="D19" s="33"/>
      <c r="E19" s="33"/>
      <c r="F19" s="33"/>
      <c r="G19" s="34"/>
      <c r="H19" s="36" t="s">
        <v>4</v>
      </c>
      <c r="I19" s="10">
        <f>countif(D:D,"o")</f>
        <v>0</v>
      </c>
      <c r="J19" s="10">
        <f>countif(D:D,"x")</f>
        <v>13</v>
      </c>
      <c r="K19" s="20"/>
      <c r="L19" s="20"/>
      <c r="M19" s="20"/>
      <c r="N19" s="20"/>
      <c r="O19" s="20"/>
      <c r="P19" s="20"/>
    </row>
    <row r="20">
      <c r="A20" s="32"/>
      <c r="B20" s="32"/>
      <c r="C20" s="33"/>
      <c r="D20" s="33"/>
      <c r="E20" s="33"/>
      <c r="F20" s="33"/>
      <c r="G20" s="34"/>
      <c r="H20" s="36" t="s">
        <v>5</v>
      </c>
      <c r="I20" s="10">
        <f>countif(E:E,"o")</f>
        <v>0</v>
      </c>
      <c r="J20" s="10">
        <f>countif(E:E,"x")</f>
        <v>13</v>
      </c>
      <c r="K20" s="20"/>
      <c r="L20" s="20"/>
      <c r="M20" s="20"/>
      <c r="N20" s="20"/>
      <c r="O20" s="20"/>
      <c r="P20" s="20"/>
    </row>
    <row r="21">
      <c r="A21" s="32"/>
      <c r="B21" s="32"/>
      <c r="C21" s="33"/>
      <c r="D21" s="33"/>
      <c r="E21" s="33"/>
      <c r="F21" s="33"/>
      <c r="G21" s="34"/>
      <c r="H21" s="36" t="s">
        <v>6</v>
      </c>
      <c r="I21" s="10">
        <f>countif(F:F,"o")</f>
        <v>0</v>
      </c>
      <c r="J21" s="10">
        <f>countif(F:F,"x")</f>
        <v>13</v>
      </c>
      <c r="K21" s="20"/>
      <c r="L21" s="20"/>
      <c r="M21" s="20"/>
      <c r="N21" s="20"/>
      <c r="O21" s="20"/>
      <c r="P21" s="20"/>
    </row>
    <row r="22">
      <c r="A22" s="32"/>
      <c r="B22" s="32"/>
      <c r="C22" s="33"/>
      <c r="D22" s="33"/>
      <c r="E22" s="33"/>
      <c r="F22" s="33"/>
      <c r="G22" s="34"/>
      <c r="H22" s="36" t="s">
        <v>7</v>
      </c>
      <c r="I22" s="10">
        <f>countif(G:G,"o")</f>
        <v>0</v>
      </c>
      <c r="J22" s="10">
        <f>countif(G:G,"x")</f>
        <v>13</v>
      </c>
      <c r="K22" s="20"/>
      <c r="L22" s="20"/>
      <c r="M22" s="20"/>
      <c r="N22" s="20"/>
      <c r="O22" s="20"/>
      <c r="P22" s="20"/>
    </row>
    <row r="23">
      <c r="A23" s="32"/>
      <c r="B23" s="32"/>
      <c r="C23" s="33"/>
      <c r="D23" s="33"/>
      <c r="E23" s="33"/>
      <c r="F23" s="33"/>
      <c r="G23" s="34"/>
    </row>
    <row r="24">
      <c r="A24" s="32"/>
      <c r="B24" s="32"/>
      <c r="C24" s="33"/>
      <c r="D24" s="33"/>
      <c r="E24" s="33"/>
      <c r="F24" s="33"/>
      <c r="G24" s="34"/>
    </row>
    <row r="25">
      <c r="A25" s="32"/>
      <c r="B25" s="37"/>
      <c r="C25" s="33"/>
      <c r="D25" s="33"/>
      <c r="E25" s="33"/>
      <c r="F25" s="33"/>
      <c r="G25" s="34"/>
    </row>
    <row r="26">
      <c r="A26" s="32"/>
      <c r="B26" s="37"/>
      <c r="C26" s="33"/>
      <c r="D26" s="33"/>
      <c r="E26" s="33"/>
      <c r="F26" s="33"/>
      <c r="G26" s="34"/>
    </row>
    <row r="27">
      <c r="A27" s="32"/>
      <c r="B27" s="37"/>
      <c r="C27" s="33"/>
      <c r="D27" s="33"/>
      <c r="E27" s="33"/>
      <c r="F27" s="33"/>
      <c r="G27" s="34"/>
    </row>
    <row r="28">
      <c r="A28" s="38"/>
      <c r="B28" s="37"/>
      <c r="C28" s="2"/>
      <c r="D28" s="2"/>
      <c r="E28" s="2"/>
      <c r="F28" s="2"/>
      <c r="G28" s="2"/>
    </row>
    <row r="29">
      <c r="A29" s="38"/>
      <c r="B29" s="37"/>
      <c r="C29" s="2"/>
      <c r="D29" s="2"/>
      <c r="E29" s="2"/>
      <c r="F29" s="2"/>
      <c r="G29" s="2"/>
    </row>
    <row r="30">
      <c r="A30" s="38"/>
      <c r="B30" s="37"/>
      <c r="C30" s="2"/>
      <c r="D30" s="2"/>
      <c r="E30" s="2"/>
      <c r="F30" s="2"/>
      <c r="G30" s="2"/>
    </row>
    <row r="31">
      <c r="A31" s="2"/>
      <c r="B31" s="38"/>
      <c r="C31" s="2"/>
      <c r="D31" s="2"/>
      <c r="E31" s="2"/>
      <c r="F31" s="2"/>
      <c r="G31" s="2"/>
    </row>
    <row r="32">
      <c r="A32" s="2"/>
      <c r="B32" s="38"/>
      <c r="C32" s="2"/>
      <c r="D32" s="2"/>
      <c r="E32" s="2"/>
      <c r="F32" s="2"/>
      <c r="G32" s="2"/>
    </row>
    <row r="33">
      <c r="A33" s="2"/>
      <c r="B33" s="38"/>
      <c r="C33" s="2"/>
      <c r="D33" s="2"/>
      <c r="E33" s="2"/>
      <c r="F33" s="2"/>
      <c r="G33" s="2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88"/>
    <col customWidth="1" min="2" max="2" width="72.75"/>
  </cols>
  <sheetData>
    <row r="1">
      <c r="A1" s="39" t="s">
        <v>176</v>
      </c>
      <c r="B1" s="13"/>
      <c r="C1" s="13"/>
      <c r="D1" s="13"/>
      <c r="E1" s="13"/>
      <c r="F1" s="13"/>
      <c r="G1" s="14"/>
    </row>
    <row r="2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</row>
    <row r="3">
      <c r="A3" s="41" t="s">
        <v>177</v>
      </c>
      <c r="B3" s="42" t="s">
        <v>178</v>
      </c>
      <c r="C3" s="43" t="s">
        <v>115</v>
      </c>
      <c r="D3" s="43" t="s">
        <v>11</v>
      </c>
      <c r="E3" s="43" t="s">
        <v>11</v>
      </c>
      <c r="F3" s="43" t="s">
        <v>11</v>
      </c>
      <c r="G3" s="43" t="s">
        <v>11</v>
      </c>
    </row>
    <row r="4">
      <c r="A4" s="41" t="s">
        <v>177</v>
      </c>
      <c r="B4" s="42" t="s">
        <v>179</v>
      </c>
      <c r="C4" s="43" t="s">
        <v>61</v>
      </c>
      <c r="D4" s="43" t="s">
        <v>11</v>
      </c>
      <c r="E4" s="43" t="s">
        <v>11</v>
      </c>
      <c r="F4" s="43" t="s">
        <v>11</v>
      </c>
      <c r="G4" s="43" t="s">
        <v>11</v>
      </c>
    </row>
    <row r="5">
      <c r="A5" s="41" t="s">
        <v>177</v>
      </c>
      <c r="B5" s="41" t="s">
        <v>180</v>
      </c>
      <c r="C5" s="43" t="s">
        <v>181</v>
      </c>
      <c r="D5" s="43" t="s">
        <v>11</v>
      </c>
      <c r="E5" s="43" t="s">
        <v>11</v>
      </c>
      <c r="F5" s="43" t="s">
        <v>11</v>
      </c>
      <c r="G5" s="43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41" t="s">
        <v>182</v>
      </c>
      <c r="B6" s="44" t="s">
        <v>183</v>
      </c>
      <c r="C6" s="43" t="s">
        <v>16</v>
      </c>
      <c r="D6" s="43" t="s">
        <v>14</v>
      </c>
      <c r="E6" s="43" t="s">
        <v>11</v>
      </c>
      <c r="F6" s="43" t="s">
        <v>11</v>
      </c>
      <c r="G6" s="43" t="s">
        <v>11</v>
      </c>
      <c r="H6" s="9" t="s">
        <v>26</v>
      </c>
      <c r="I6" s="10">
        <f>countif(C:C,"a1")</f>
        <v>0</v>
      </c>
      <c r="J6" s="9" t="s">
        <v>27</v>
      </c>
      <c r="K6" s="11">
        <f>countif(C:C,"a2")</f>
        <v>0</v>
      </c>
      <c r="L6" s="9" t="s">
        <v>28</v>
      </c>
      <c r="M6" s="10">
        <f>countif(C:C,"a3")</f>
        <v>0</v>
      </c>
      <c r="N6" s="9" t="s">
        <v>29</v>
      </c>
      <c r="O6" s="10">
        <f>countif(C:C,"a4")</f>
        <v>0</v>
      </c>
      <c r="P6" s="10">
        <f t="shared" ref="P6:P15" si="1">sum(I6,K6,M6,O6)</f>
        <v>0</v>
      </c>
    </row>
    <row r="7">
      <c r="A7" s="41" t="s">
        <v>182</v>
      </c>
      <c r="B7" s="42" t="s">
        <v>184</v>
      </c>
      <c r="C7" s="43" t="s">
        <v>170</v>
      </c>
      <c r="D7" s="43" t="s">
        <v>11</v>
      </c>
      <c r="E7" s="43" t="s">
        <v>11</v>
      </c>
      <c r="F7" s="43" t="s">
        <v>11</v>
      </c>
      <c r="G7" s="43" t="s">
        <v>11</v>
      </c>
      <c r="H7" s="9" t="s">
        <v>32</v>
      </c>
      <c r="I7" s="10">
        <f>countif(C:C,"b1")</f>
        <v>0</v>
      </c>
      <c r="J7" s="9" t="s">
        <v>33</v>
      </c>
      <c r="K7" s="10">
        <f>countif(C:C,"b2")</f>
        <v>1</v>
      </c>
      <c r="L7" s="9" t="s">
        <v>34</v>
      </c>
      <c r="M7" s="10">
        <f>countif(C:C,"b3")</f>
        <v>0</v>
      </c>
      <c r="N7" s="9" t="s">
        <v>35</v>
      </c>
      <c r="O7" s="10">
        <f>countif(C:C,"b4")</f>
        <v>0</v>
      </c>
      <c r="P7" s="10">
        <f t="shared" si="1"/>
        <v>1</v>
      </c>
    </row>
    <row r="8">
      <c r="A8" s="41" t="s">
        <v>185</v>
      </c>
      <c r="B8" s="42" t="s">
        <v>186</v>
      </c>
      <c r="C8" s="43" t="s">
        <v>97</v>
      </c>
      <c r="D8" s="43" t="s">
        <v>11</v>
      </c>
      <c r="E8" s="43" t="s">
        <v>11</v>
      </c>
      <c r="F8" s="43" t="s">
        <v>11</v>
      </c>
      <c r="G8" s="43" t="s">
        <v>11</v>
      </c>
      <c r="H8" s="9" t="s">
        <v>38</v>
      </c>
      <c r="I8" s="10">
        <f>countif(C:C,"c1")</f>
        <v>0</v>
      </c>
      <c r="J8" s="9" t="s">
        <v>39</v>
      </c>
      <c r="K8" s="10">
        <f>countif(C:C,"c2")</f>
        <v>0</v>
      </c>
      <c r="L8" s="9" t="s">
        <v>40</v>
      </c>
      <c r="M8" s="10">
        <f>countif(C:C,"c3")</f>
        <v>0</v>
      </c>
      <c r="N8" s="9" t="s">
        <v>41</v>
      </c>
      <c r="O8" s="10">
        <f>countif(C:C,"c4")</f>
        <v>0</v>
      </c>
      <c r="P8" s="10">
        <f t="shared" si="1"/>
        <v>0</v>
      </c>
    </row>
    <row r="9">
      <c r="A9" s="41" t="s">
        <v>185</v>
      </c>
      <c r="B9" s="42" t="s">
        <v>187</v>
      </c>
      <c r="C9" s="43" t="s">
        <v>115</v>
      </c>
      <c r="D9" s="43" t="s">
        <v>11</v>
      </c>
      <c r="E9" s="43" t="s">
        <v>11</v>
      </c>
      <c r="F9" s="43" t="s">
        <v>11</v>
      </c>
      <c r="G9" s="43" t="s">
        <v>11</v>
      </c>
      <c r="H9" s="9" t="s">
        <v>45</v>
      </c>
      <c r="I9" s="11">
        <f>countif(C:C,"d1")</f>
        <v>0</v>
      </c>
      <c r="J9" s="9" t="s">
        <v>46</v>
      </c>
      <c r="K9" s="10">
        <f>countif(C:C,"d2")</f>
        <v>0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0</v>
      </c>
    </row>
    <row r="10">
      <c r="A10" s="41" t="s">
        <v>185</v>
      </c>
      <c r="B10" s="45" t="s">
        <v>188</v>
      </c>
      <c r="C10" s="43" t="s">
        <v>115</v>
      </c>
      <c r="D10" s="43" t="s">
        <v>11</v>
      </c>
      <c r="E10" s="43" t="s">
        <v>11</v>
      </c>
      <c r="F10" s="43" t="s">
        <v>11</v>
      </c>
      <c r="G10" s="43" t="s">
        <v>11</v>
      </c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1</v>
      </c>
      <c r="N10" s="9" t="s">
        <v>53</v>
      </c>
      <c r="O10" s="10">
        <f>countif(C:C,"e4")</f>
        <v>0</v>
      </c>
      <c r="P10" s="10">
        <f t="shared" si="1"/>
        <v>1</v>
      </c>
    </row>
    <row r="11">
      <c r="A11" s="41" t="s">
        <v>185</v>
      </c>
      <c r="B11" s="42" t="s">
        <v>189</v>
      </c>
      <c r="C11" s="43" t="s">
        <v>190</v>
      </c>
      <c r="D11" s="43" t="s">
        <v>11</v>
      </c>
      <c r="E11" s="43" t="s">
        <v>11</v>
      </c>
      <c r="F11" s="43" t="s">
        <v>11</v>
      </c>
      <c r="G11" s="43" t="s">
        <v>11</v>
      </c>
      <c r="H11" s="9" t="s">
        <v>55</v>
      </c>
      <c r="I11" s="11">
        <f>countif(C:C,"f1")</f>
        <v>1</v>
      </c>
      <c r="J11" s="9" t="s">
        <v>56</v>
      </c>
      <c r="K11" s="10">
        <f>countif(C:C,"f2")</f>
        <v>1</v>
      </c>
      <c r="L11" s="9" t="s">
        <v>57</v>
      </c>
      <c r="M11" s="10">
        <f>countif(C:C,"f3")</f>
        <v>0</v>
      </c>
      <c r="N11" s="9" t="s">
        <v>58</v>
      </c>
      <c r="O11" s="10">
        <f>countif(C:C,"f4")</f>
        <v>0</v>
      </c>
      <c r="P11" s="10">
        <f t="shared" si="1"/>
        <v>2</v>
      </c>
    </row>
    <row r="12">
      <c r="A12" s="41" t="s">
        <v>185</v>
      </c>
      <c r="B12" s="42" t="s">
        <v>191</v>
      </c>
      <c r="C12" s="43" t="s">
        <v>94</v>
      </c>
      <c r="D12" s="43" t="s">
        <v>11</v>
      </c>
      <c r="E12" s="43" t="s">
        <v>11</v>
      </c>
      <c r="F12" s="43" t="s">
        <v>11</v>
      </c>
      <c r="G12" s="43" t="s">
        <v>11</v>
      </c>
      <c r="H12" s="9" t="s">
        <v>62</v>
      </c>
      <c r="I12" s="10">
        <f>countif(C:C,"g1")</f>
        <v>0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2</v>
      </c>
      <c r="N12" s="9" t="s">
        <v>65</v>
      </c>
      <c r="O12" s="10">
        <f>countif(C:C,"g4")</f>
        <v>0</v>
      </c>
      <c r="P12" s="10">
        <f t="shared" si="1"/>
        <v>2</v>
      </c>
    </row>
    <row r="13">
      <c r="A13" s="41" t="s">
        <v>192</v>
      </c>
      <c r="B13" s="42" t="s">
        <v>193</v>
      </c>
      <c r="C13" s="43" t="s">
        <v>115</v>
      </c>
      <c r="D13" s="43" t="s">
        <v>11</v>
      </c>
      <c r="E13" s="43" t="s">
        <v>11</v>
      </c>
      <c r="F13" s="43" t="s">
        <v>11</v>
      </c>
      <c r="G13" s="43" t="s">
        <v>11</v>
      </c>
      <c r="H13" s="9" t="s">
        <v>67</v>
      </c>
      <c r="I13" s="10">
        <f>countif(C:C,"h1")</f>
        <v>0</v>
      </c>
      <c r="J13" s="9" t="s">
        <v>68</v>
      </c>
      <c r="K13" s="10">
        <f>countif(C:C,"h2")</f>
        <v>1</v>
      </c>
      <c r="L13" s="9" t="s">
        <v>69</v>
      </c>
      <c r="M13" s="10">
        <f>countif(C:C,"h3")</f>
        <v>4</v>
      </c>
      <c r="N13" s="9" t="s">
        <v>70</v>
      </c>
      <c r="O13" s="10">
        <f>countif(C:C,"h4")</f>
        <v>0</v>
      </c>
      <c r="P13" s="10">
        <f t="shared" si="1"/>
        <v>5</v>
      </c>
    </row>
    <row r="14">
      <c r="A14" s="41" t="s">
        <v>192</v>
      </c>
      <c r="B14" s="42" t="s">
        <v>194</v>
      </c>
      <c r="C14" s="43" t="s">
        <v>149</v>
      </c>
      <c r="D14" s="43" t="s">
        <v>11</v>
      </c>
      <c r="E14" s="43" t="s">
        <v>11</v>
      </c>
      <c r="F14" s="43" t="s">
        <v>11</v>
      </c>
      <c r="G14" s="43" t="s">
        <v>11</v>
      </c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1</v>
      </c>
      <c r="N14" s="9" t="s">
        <v>75</v>
      </c>
      <c r="O14" s="10">
        <f>countif(C:C,"i4")</f>
        <v>0</v>
      </c>
      <c r="P14" s="10">
        <f t="shared" si="1"/>
        <v>1</v>
      </c>
    </row>
    <row r="15">
      <c r="A15" s="41" t="s">
        <v>192</v>
      </c>
      <c r="B15" s="42" t="s">
        <v>195</v>
      </c>
      <c r="C15" s="43" t="s">
        <v>149</v>
      </c>
      <c r="D15" s="43" t="s">
        <v>11</v>
      </c>
      <c r="E15" s="43" t="s">
        <v>11</v>
      </c>
      <c r="F15" s="43" t="s">
        <v>11</v>
      </c>
      <c r="G15" s="43" t="s">
        <v>11</v>
      </c>
      <c r="H15" s="9" t="s">
        <v>76</v>
      </c>
      <c r="I15" s="10">
        <f>countif(C:C,"j1")</f>
        <v>0</v>
      </c>
      <c r="J15" s="9" t="s">
        <v>77</v>
      </c>
      <c r="K15" s="10">
        <f>countif(C:C,"j2")</f>
        <v>1</v>
      </c>
      <c r="L15" s="9" t="s">
        <v>78</v>
      </c>
      <c r="M15" s="10">
        <f>countif(C:C,"j3")</f>
        <v>1</v>
      </c>
      <c r="N15" s="9" t="s">
        <v>79</v>
      </c>
      <c r="O15" s="10">
        <f>countif(C:C,"j4")</f>
        <v>0</v>
      </c>
      <c r="P15" s="10">
        <f t="shared" si="1"/>
        <v>2</v>
      </c>
    </row>
    <row r="16">
      <c r="A16" s="41" t="s">
        <v>192</v>
      </c>
      <c r="B16" s="42" t="s">
        <v>196</v>
      </c>
      <c r="C16" s="43" t="s">
        <v>31</v>
      </c>
      <c r="D16" s="43" t="s">
        <v>11</v>
      </c>
      <c r="E16" s="43" t="s">
        <v>11</v>
      </c>
      <c r="F16" s="43" t="s">
        <v>11</v>
      </c>
      <c r="G16" s="43" t="s">
        <v>11</v>
      </c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32"/>
      <c r="B17" s="32"/>
      <c r="C17" s="33"/>
      <c r="D17" s="33"/>
      <c r="E17" s="33"/>
      <c r="F17" s="33"/>
      <c r="G17" s="33"/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14</v>
      </c>
    </row>
    <row r="18">
      <c r="A18" s="32"/>
      <c r="B18" s="32"/>
      <c r="C18" s="33"/>
      <c r="D18" s="33"/>
      <c r="E18" s="33"/>
      <c r="F18" s="33"/>
      <c r="G18" s="33"/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32"/>
      <c r="B19" s="32"/>
      <c r="C19" s="33"/>
      <c r="D19" s="33"/>
      <c r="E19" s="33"/>
      <c r="F19" s="33"/>
      <c r="G19" s="33"/>
      <c r="H19" s="10" t="s">
        <v>4</v>
      </c>
      <c r="I19" s="10">
        <f>countif(D:D,"o")</f>
        <v>1</v>
      </c>
      <c r="J19" s="10">
        <f>countif(D:D,"x")</f>
        <v>13</v>
      </c>
      <c r="K19" s="20"/>
      <c r="L19" s="20"/>
      <c r="M19" s="20"/>
      <c r="N19" s="20"/>
      <c r="O19" s="20"/>
      <c r="P19" s="20"/>
    </row>
    <row r="20">
      <c r="A20" s="32"/>
      <c r="B20" s="32"/>
      <c r="C20" s="33"/>
      <c r="D20" s="33"/>
      <c r="E20" s="33"/>
      <c r="F20" s="33"/>
      <c r="G20" s="33"/>
      <c r="H20" s="10" t="s">
        <v>5</v>
      </c>
      <c r="I20" s="10">
        <f>countif(E:E,"o")</f>
        <v>0</v>
      </c>
      <c r="J20" s="10">
        <f>countif(E:E,"x")</f>
        <v>14</v>
      </c>
      <c r="K20" s="20"/>
      <c r="L20" s="20"/>
      <c r="M20" s="20"/>
      <c r="N20" s="20"/>
      <c r="O20" s="20"/>
      <c r="P20" s="20"/>
    </row>
    <row r="21">
      <c r="A21" s="32"/>
      <c r="B21" s="32"/>
      <c r="C21" s="33"/>
      <c r="D21" s="33"/>
      <c r="E21" s="33"/>
      <c r="F21" s="33"/>
      <c r="G21" s="33"/>
      <c r="H21" s="10" t="s">
        <v>6</v>
      </c>
      <c r="I21" s="10">
        <f>countif(F:F,"o")</f>
        <v>0</v>
      </c>
      <c r="J21" s="10">
        <f>countif(F:F,"x")</f>
        <v>14</v>
      </c>
      <c r="K21" s="20"/>
      <c r="L21" s="20"/>
      <c r="M21" s="20"/>
      <c r="N21" s="20"/>
      <c r="O21" s="20"/>
      <c r="P21" s="20"/>
    </row>
    <row r="22">
      <c r="A22" s="32"/>
      <c r="B22" s="32"/>
      <c r="C22" s="33"/>
      <c r="D22" s="33"/>
      <c r="E22" s="33"/>
      <c r="F22" s="33"/>
      <c r="G22" s="33"/>
      <c r="H22" s="10" t="s">
        <v>7</v>
      </c>
      <c r="I22" s="10">
        <f>countif(G:G,"o")</f>
        <v>0</v>
      </c>
      <c r="J22" s="10">
        <f>countif(G:G,"x")</f>
        <v>14</v>
      </c>
      <c r="K22" s="20"/>
      <c r="L22" s="20"/>
      <c r="M22" s="20"/>
      <c r="N22" s="20"/>
      <c r="O22" s="20"/>
      <c r="P22" s="20"/>
    </row>
    <row r="23">
      <c r="A23" s="32"/>
      <c r="B23" s="32"/>
      <c r="C23" s="33"/>
      <c r="D23" s="33"/>
      <c r="E23" s="33"/>
      <c r="F23" s="33"/>
      <c r="G23" s="33"/>
    </row>
    <row r="24">
      <c r="A24" s="32"/>
      <c r="B24" s="32"/>
      <c r="C24" s="33"/>
      <c r="D24" s="33"/>
      <c r="E24" s="33"/>
      <c r="F24" s="33"/>
      <c r="G24" s="33"/>
    </row>
    <row r="25">
      <c r="A25" s="32"/>
      <c r="B25" s="37"/>
      <c r="C25" s="33"/>
      <c r="D25" s="33"/>
      <c r="E25" s="33"/>
      <c r="F25" s="33"/>
      <c r="G25" s="33"/>
    </row>
    <row r="26">
      <c r="A26" s="32"/>
      <c r="B26" s="37"/>
      <c r="C26" s="33"/>
      <c r="D26" s="33"/>
      <c r="E26" s="33"/>
      <c r="F26" s="33"/>
      <c r="G26" s="33"/>
    </row>
    <row r="27">
      <c r="A27" s="32"/>
      <c r="B27" s="37"/>
      <c r="C27" s="33"/>
      <c r="D27" s="33"/>
      <c r="E27" s="33"/>
      <c r="F27" s="33"/>
      <c r="G27" s="33"/>
    </row>
    <row r="28">
      <c r="A28" s="38"/>
      <c r="B28" s="37"/>
      <c r="C28" s="2"/>
      <c r="D28" s="2"/>
      <c r="E28" s="2"/>
      <c r="F28" s="2"/>
      <c r="G28" s="2"/>
    </row>
    <row r="29">
      <c r="A29" s="38"/>
      <c r="B29" s="37"/>
      <c r="C29" s="2"/>
      <c r="D29" s="2"/>
      <c r="E29" s="2"/>
      <c r="F29" s="2"/>
      <c r="G29" s="2"/>
    </row>
    <row r="30">
      <c r="A30" s="38"/>
      <c r="B30" s="37"/>
      <c r="C30" s="2"/>
      <c r="D30" s="2"/>
      <c r="E30" s="2"/>
      <c r="F30" s="2"/>
      <c r="G30" s="2"/>
    </row>
    <row r="31">
      <c r="A31" s="2"/>
      <c r="B31" s="38"/>
      <c r="C31" s="2"/>
      <c r="D31" s="2"/>
      <c r="E31" s="2"/>
      <c r="F31" s="2"/>
      <c r="G31" s="2"/>
    </row>
    <row r="32">
      <c r="A32" s="2"/>
      <c r="B32" s="38"/>
      <c r="C32" s="2"/>
      <c r="D32" s="2"/>
      <c r="E32" s="2"/>
      <c r="F32" s="2"/>
      <c r="G32" s="2"/>
    </row>
    <row r="33">
      <c r="A33" s="2"/>
      <c r="B33" s="38"/>
      <c r="C33" s="2"/>
      <c r="D33" s="2"/>
      <c r="E33" s="2"/>
      <c r="F33" s="2"/>
      <c r="G33" s="2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1.0"/>
  </cols>
  <sheetData>
    <row r="1">
      <c r="A1" s="39" t="s">
        <v>197</v>
      </c>
      <c r="B1" s="13"/>
      <c r="C1" s="13"/>
      <c r="D1" s="13"/>
      <c r="E1" s="13"/>
      <c r="F1" s="13"/>
      <c r="G1" s="14"/>
    </row>
    <row r="2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</row>
    <row r="3">
      <c r="A3" s="3" t="s">
        <v>198</v>
      </c>
      <c r="B3" s="3" t="s">
        <v>199</v>
      </c>
      <c r="C3" s="4" t="s">
        <v>109</v>
      </c>
      <c r="D3" s="4" t="s">
        <v>11</v>
      </c>
      <c r="E3" s="4" t="s">
        <v>11</v>
      </c>
      <c r="F3" s="4" t="s">
        <v>11</v>
      </c>
      <c r="G3" s="4" t="s">
        <v>11</v>
      </c>
    </row>
    <row r="4">
      <c r="A4" s="3" t="s">
        <v>198</v>
      </c>
      <c r="B4" s="3" t="s">
        <v>200</v>
      </c>
      <c r="C4" s="4" t="s">
        <v>37</v>
      </c>
      <c r="D4" s="4" t="s">
        <v>11</v>
      </c>
      <c r="E4" s="4" t="s">
        <v>11</v>
      </c>
      <c r="F4" s="4" t="s">
        <v>11</v>
      </c>
      <c r="G4" s="4" t="s">
        <v>11</v>
      </c>
    </row>
    <row r="5">
      <c r="A5" s="3" t="s">
        <v>198</v>
      </c>
      <c r="B5" s="3" t="s">
        <v>201</v>
      </c>
      <c r="C5" s="4" t="s">
        <v>202</v>
      </c>
      <c r="D5" s="4" t="s">
        <v>11</v>
      </c>
      <c r="E5" s="4" t="s">
        <v>11</v>
      </c>
      <c r="F5" s="4" t="s">
        <v>11</v>
      </c>
      <c r="G5" s="4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3" t="s">
        <v>203</v>
      </c>
      <c r="B6" s="3" t="s">
        <v>204</v>
      </c>
      <c r="C6" s="4" t="s">
        <v>31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0</v>
      </c>
      <c r="J6" s="9" t="s">
        <v>27</v>
      </c>
      <c r="K6" s="11">
        <f>countif(C:C,"a2")</f>
        <v>0</v>
      </c>
      <c r="L6" s="9" t="s">
        <v>28</v>
      </c>
      <c r="M6" s="10">
        <f>countif(C:C,"a3")</f>
        <v>0</v>
      </c>
      <c r="N6" s="9" t="s">
        <v>29</v>
      </c>
      <c r="O6" s="10">
        <f>countif(C:C,"a4")</f>
        <v>0</v>
      </c>
      <c r="P6" s="10">
        <f t="shared" ref="P6:P15" si="1">sum(I6,K6,M6,O6)</f>
        <v>0</v>
      </c>
    </row>
    <row r="7">
      <c r="A7" s="3" t="s">
        <v>203</v>
      </c>
      <c r="B7" s="3" t="s">
        <v>205</v>
      </c>
      <c r="C7" s="4" t="s">
        <v>37</v>
      </c>
      <c r="D7" s="4" t="s">
        <v>11</v>
      </c>
      <c r="E7" s="4" t="s">
        <v>11</v>
      </c>
      <c r="F7" s="4" t="s">
        <v>11</v>
      </c>
      <c r="G7" s="4" t="s">
        <v>11</v>
      </c>
      <c r="H7" s="9" t="s">
        <v>32</v>
      </c>
      <c r="I7" s="10">
        <f>countif(C:C,"b1")</f>
        <v>0</v>
      </c>
      <c r="J7" s="9" t="s">
        <v>33</v>
      </c>
      <c r="K7" s="10">
        <f>countif(C:C,"b2")</f>
        <v>1</v>
      </c>
      <c r="L7" s="9" t="s">
        <v>34</v>
      </c>
      <c r="M7" s="10">
        <f>countif(C:C,"b3")</f>
        <v>1</v>
      </c>
      <c r="N7" s="9" t="s">
        <v>35</v>
      </c>
      <c r="O7" s="10">
        <f>countif(C:C,"b4")</f>
        <v>0</v>
      </c>
      <c r="P7" s="10">
        <f t="shared" si="1"/>
        <v>2</v>
      </c>
    </row>
    <row r="8">
      <c r="A8" s="3" t="s">
        <v>203</v>
      </c>
      <c r="B8" s="3" t="s">
        <v>206</v>
      </c>
      <c r="C8" s="4" t="s">
        <v>207</v>
      </c>
      <c r="D8" s="4" t="s">
        <v>11</v>
      </c>
      <c r="E8" s="4" t="s">
        <v>11</v>
      </c>
      <c r="F8" s="4" t="s">
        <v>11</v>
      </c>
      <c r="G8" s="4" t="s">
        <v>11</v>
      </c>
      <c r="H8" s="9" t="s">
        <v>38</v>
      </c>
      <c r="I8" s="10">
        <f>countif(C:C,"c1")</f>
        <v>1</v>
      </c>
      <c r="J8" s="9" t="s">
        <v>39</v>
      </c>
      <c r="K8" s="10">
        <f>countif(C:C,"c2")</f>
        <v>1</v>
      </c>
      <c r="L8" s="9" t="s">
        <v>40</v>
      </c>
      <c r="M8" s="10">
        <f>countif(C:C,"c3")</f>
        <v>2</v>
      </c>
      <c r="N8" s="9" t="s">
        <v>41</v>
      </c>
      <c r="O8" s="10">
        <f>countif(C:C,"c4")</f>
        <v>0</v>
      </c>
      <c r="P8" s="10">
        <f t="shared" si="1"/>
        <v>4</v>
      </c>
    </row>
    <row r="9">
      <c r="A9" s="3" t="s">
        <v>203</v>
      </c>
      <c r="B9" s="3" t="s">
        <v>208</v>
      </c>
      <c r="C9" s="4" t="s">
        <v>13</v>
      </c>
      <c r="D9" s="4" t="s">
        <v>11</v>
      </c>
      <c r="E9" s="4" t="s">
        <v>11</v>
      </c>
      <c r="F9" s="4" t="s">
        <v>11</v>
      </c>
      <c r="G9" s="4" t="s">
        <v>11</v>
      </c>
      <c r="H9" s="9" t="s">
        <v>45</v>
      </c>
      <c r="I9" s="11">
        <f>countif(C:C,"d1")</f>
        <v>0</v>
      </c>
      <c r="J9" s="9" t="s">
        <v>46</v>
      </c>
      <c r="K9" s="10">
        <f>countif(C:C,"d2")</f>
        <v>0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0</v>
      </c>
    </row>
    <row r="10">
      <c r="A10" s="3" t="s">
        <v>209</v>
      </c>
      <c r="B10" s="3" t="s">
        <v>210</v>
      </c>
      <c r="C10" s="4" t="s">
        <v>181</v>
      </c>
      <c r="D10" s="4" t="s">
        <v>11</v>
      </c>
      <c r="E10" s="4" t="s">
        <v>11</v>
      </c>
      <c r="F10" s="4" t="s">
        <v>11</v>
      </c>
      <c r="G10" s="4" t="s">
        <v>14</v>
      </c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0</v>
      </c>
      <c r="N10" s="9" t="s">
        <v>53</v>
      </c>
      <c r="O10" s="10">
        <f>countif(C:C,"e4")</f>
        <v>0</v>
      </c>
      <c r="P10" s="10">
        <f t="shared" si="1"/>
        <v>0</v>
      </c>
    </row>
    <row r="11">
      <c r="A11" s="3" t="s">
        <v>211</v>
      </c>
      <c r="B11" s="3" t="s">
        <v>212</v>
      </c>
      <c r="C11" s="4" t="s">
        <v>181</v>
      </c>
      <c r="D11" s="4" t="s">
        <v>11</v>
      </c>
      <c r="E11" s="4" t="s">
        <v>11</v>
      </c>
      <c r="F11" s="4" t="s">
        <v>11</v>
      </c>
      <c r="G11" s="4" t="s">
        <v>14</v>
      </c>
      <c r="H11" s="9" t="s">
        <v>55</v>
      </c>
      <c r="I11" s="11">
        <f>countif(C:C,"f1")</f>
        <v>0</v>
      </c>
      <c r="J11" s="9" t="s">
        <v>56</v>
      </c>
      <c r="K11" s="10">
        <f>countif(C:C,"f2")</f>
        <v>0</v>
      </c>
      <c r="L11" s="9" t="s">
        <v>57</v>
      </c>
      <c r="M11" s="10">
        <f>countif(C:C,"f3")</f>
        <v>1</v>
      </c>
      <c r="N11" s="9" t="s">
        <v>58</v>
      </c>
      <c r="O11" s="10">
        <f>countif(C:C,"f4")</f>
        <v>0</v>
      </c>
      <c r="P11" s="10">
        <f t="shared" si="1"/>
        <v>1</v>
      </c>
    </row>
    <row r="12">
      <c r="A12" s="46"/>
      <c r="B12" s="47"/>
      <c r="C12" s="48"/>
      <c r="D12" s="48"/>
      <c r="E12" s="48"/>
      <c r="F12" s="48"/>
      <c r="G12" s="48"/>
      <c r="H12" s="9" t="s">
        <v>62</v>
      </c>
      <c r="I12" s="10">
        <f>countif(C:C,"g1")</f>
        <v>0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0</v>
      </c>
      <c r="N12" s="9" t="s">
        <v>65</v>
      </c>
      <c r="O12" s="10">
        <f>countif(C:C,"g4")</f>
        <v>0</v>
      </c>
      <c r="P12" s="10">
        <f t="shared" si="1"/>
        <v>0</v>
      </c>
    </row>
    <row r="13">
      <c r="A13" s="46"/>
      <c r="B13" s="47"/>
      <c r="C13" s="48"/>
      <c r="D13" s="48"/>
      <c r="E13" s="48"/>
      <c r="F13" s="48"/>
      <c r="G13" s="48"/>
      <c r="H13" s="9" t="s">
        <v>67</v>
      </c>
      <c r="I13" s="10">
        <f>countif(C:C,"h1")</f>
        <v>0</v>
      </c>
      <c r="J13" s="9" t="s">
        <v>68</v>
      </c>
      <c r="K13" s="10">
        <f>countif(C:C,"h2")</f>
        <v>0</v>
      </c>
      <c r="L13" s="9" t="s">
        <v>69</v>
      </c>
      <c r="M13" s="10">
        <f>countif(C:C,"h3")</f>
        <v>0</v>
      </c>
      <c r="N13" s="9" t="s">
        <v>70</v>
      </c>
      <c r="O13" s="10">
        <f>countif(C:C,"h4")</f>
        <v>0</v>
      </c>
      <c r="P13" s="10">
        <f t="shared" si="1"/>
        <v>0</v>
      </c>
    </row>
    <row r="14">
      <c r="A14" s="46"/>
      <c r="B14" s="47"/>
      <c r="C14" s="48"/>
      <c r="D14" s="48"/>
      <c r="E14" s="48"/>
      <c r="F14" s="48"/>
      <c r="G14" s="48"/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2</v>
      </c>
      <c r="N14" s="9" t="s">
        <v>75</v>
      </c>
      <c r="O14" s="10">
        <f>countif(C:C,"i4")</f>
        <v>0</v>
      </c>
      <c r="P14" s="10">
        <f t="shared" si="1"/>
        <v>2</v>
      </c>
    </row>
    <row r="15">
      <c r="A15" s="46"/>
      <c r="B15" s="47"/>
      <c r="C15" s="48"/>
      <c r="D15" s="48"/>
      <c r="E15" s="48"/>
      <c r="F15" s="48"/>
      <c r="G15" s="48"/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46"/>
      <c r="B16" s="47"/>
      <c r="C16" s="48"/>
      <c r="D16" s="48"/>
      <c r="E16" s="48"/>
      <c r="F16" s="48"/>
      <c r="G16" s="48"/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32"/>
      <c r="B17" s="32"/>
      <c r="C17" s="33"/>
      <c r="D17" s="33"/>
      <c r="E17" s="33"/>
      <c r="F17" s="33"/>
      <c r="G17" s="33"/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9</v>
      </c>
    </row>
    <row r="18">
      <c r="A18" s="32"/>
      <c r="B18" s="32"/>
      <c r="C18" s="33"/>
      <c r="D18" s="33"/>
      <c r="E18" s="33"/>
      <c r="F18" s="33"/>
      <c r="G18" s="33"/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32"/>
      <c r="B19" s="32"/>
      <c r="C19" s="33"/>
      <c r="D19" s="33"/>
      <c r="E19" s="33"/>
      <c r="F19" s="33"/>
      <c r="G19" s="33"/>
      <c r="H19" s="10" t="s">
        <v>4</v>
      </c>
      <c r="I19" s="10">
        <f>countif(D:D,"o")</f>
        <v>0</v>
      </c>
      <c r="J19" s="10">
        <f>countif(D:D,"x")</f>
        <v>9</v>
      </c>
      <c r="K19" s="20"/>
      <c r="L19" s="20"/>
      <c r="M19" s="20"/>
      <c r="N19" s="20"/>
      <c r="O19" s="20"/>
      <c r="P19" s="20"/>
    </row>
    <row r="20">
      <c r="A20" s="32"/>
      <c r="B20" s="32"/>
      <c r="C20" s="33"/>
      <c r="D20" s="33"/>
      <c r="E20" s="33"/>
      <c r="F20" s="33"/>
      <c r="G20" s="33"/>
      <c r="H20" s="10" t="s">
        <v>5</v>
      </c>
      <c r="I20" s="10">
        <f>countif(E:E,"o")</f>
        <v>0</v>
      </c>
      <c r="J20" s="10">
        <f>countif(E:E,"x")</f>
        <v>9</v>
      </c>
      <c r="K20" s="20"/>
      <c r="L20" s="20"/>
      <c r="M20" s="20"/>
      <c r="N20" s="20"/>
      <c r="O20" s="20"/>
      <c r="P20" s="20"/>
    </row>
    <row r="21">
      <c r="A21" s="32"/>
      <c r="B21" s="32"/>
      <c r="C21" s="33"/>
      <c r="D21" s="33"/>
      <c r="E21" s="33"/>
      <c r="F21" s="33"/>
      <c r="G21" s="33"/>
      <c r="H21" s="10" t="s">
        <v>6</v>
      </c>
      <c r="I21" s="10">
        <f>countif(F:F,"o")</f>
        <v>0</v>
      </c>
      <c r="J21" s="10">
        <f>countif(F:F,"x")</f>
        <v>9</v>
      </c>
      <c r="K21" s="20"/>
      <c r="L21" s="20"/>
      <c r="M21" s="20"/>
      <c r="N21" s="20"/>
      <c r="O21" s="20"/>
      <c r="P21" s="20"/>
    </row>
    <row r="22">
      <c r="A22" s="32"/>
      <c r="B22" s="32"/>
      <c r="C22" s="33"/>
      <c r="D22" s="33"/>
      <c r="E22" s="33"/>
      <c r="F22" s="33"/>
      <c r="G22" s="33"/>
      <c r="H22" s="10" t="s">
        <v>7</v>
      </c>
      <c r="I22" s="10">
        <f>countif(G:G,"o")</f>
        <v>2</v>
      </c>
      <c r="J22" s="10">
        <f>countif(G:G,"x")</f>
        <v>7</v>
      </c>
      <c r="K22" s="20"/>
      <c r="L22" s="20"/>
      <c r="M22" s="20"/>
      <c r="N22" s="20"/>
      <c r="O22" s="20"/>
      <c r="P22" s="20"/>
    </row>
    <row r="23">
      <c r="A23" s="32"/>
      <c r="B23" s="32"/>
      <c r="C23" s="33"/>
      <c r="D23" s="33"/>
      <c r="E23" s="33"/>
      <c r="F23" s="33"/>
      <c r="G23" s="33"/>
    </row>
    <row r="24">
      <c r="A24" s="32"/>
      <c r="B24" s="32"/>
      <c r="C24" s="33"/>
      <c r="D24" s="33"/>
      <c r="E24" s="33"/>
      <c r="F24" s="33"/>
      <c r="G24" s="33"/>
    </row>
    <row r="25">
      <c r="A25" s="32"/>
      <c r="B25" s="37"/>
      <c r="C25" s="33"/>
      <c r="D25" s="33"/>
      <c r="E25" s="33"/>
      <c r="F25" s="33"/>
      <c r="G25" s="33"/>
    </row>
    <row r="26">
      <c r="A26" s="32"/>
      <c r="B26" s="37"/>
      <c r="C26" s="33"/>
      <c r="D26" s="33"/>
      <c r="E26" s="33"/>
      <c r="F26" s="33"/>
      <c r="G26" s="33"/>
    </row>
    <row r="27">
      <c r="A27" s="32"/>
      <c r="B27" s="37"/>
      <c r="C27" s="33"/>
      <c r="D27" s="33"/>
      <c r="E27" s="33"/>
      <c r="F27" s="33"/>
      <c r="G27" s="33"/>
    </row>
    <row r="28">
      <c r="A28" s="38"/>
      <c r="B28" s="37"/>
      <c r="C28" s="2"/>
      <c r="D28" s="2"/>
      <c r="E28" s="2"/>
      <c r="F28" s="2"/>
      <c r="G28" s="2"/>
    </row>
    <row r="29">
      <c r="A29" s="38"/>
      <c r="B29" s="37"/>
      <c r="C29" s="2"/>
      <c r="D29" s="2"/>
      <c r="E29" s="2"/>
      <c r="F29" s="2"/>
      <c r="G29" s="2"/>
    </row>
    <row r="30">
      <c r="A30" s="38"/>
      <c r="B30" s="37"/>
      <c r="C30" s="2"/>
      <c r="D30" s="2"/>
      <c r="E30" s="2"/>
      <c r="F30" s="2"/>
      <c r="G30" s="2"/>
    </row>
    <row r="31">
      <c r="A31" s="2"/>
      <c r="B31" s="38"/>
      <c r="C31" s="2"/>
      <c r="D31" s="2"/>
      <c r="E31" s="2"/>
      <c r="F31" s="2"/>
      <c r="G31" s="2"/>
    </row>
    <row r="32">
      <c r="A32" s="2"/>
      <c r="B32" s="38"/>
      <c r="C32" s="2"/>
      <c r="D32" s="2"/>
      <c r="E32" s="2"/>
      <c r="F32" s="2"/>
      <c r="G32" s="2"/>
    </row>
    <row r="33">
      <c r="A33" s="2"/>
      <c r="B33" s="38"/>
      <c r="C33" s="2"/>
      <c r="D33" s="2"/>
      <c r="E33" s="2"/>
      <c r="F33" s="2"/>
      <c r="G33" s="2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4.88"/>
  </cols>
  <sheetData>
    <row r="1">
      <c r="A1" s="39" t="s">
        <v>213</v>
      </c>
      <c r="B1" s="13"/>
      <c r="C1" s="13"/>
      <c r="D1" s="13"/>
      <c r="E1" s="13"/>
      <c r="F1" s="13"/>
      <c r="G1" s="14"/>
    </row>
    <row r="2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</row>
    <row r="3">
      <c r="A3" s="3" t="s">
        <v>214</v>
      </c>
      <c r="B3" s="3" t="s">
        <v>215</v>
      </c>
      <c r="C3" s="4" t="s">
        <v>170</v>
      </c>
      <c r="D3" s="4" t="s">
        <v>11</v>
      </c>
      <c r="E3" s="4" t="s">
        <v>11</v>
      </c>
      <c r="F3" s="4" t="s">
        <v>11</v>
      </c>
      <c r="G3" s="4" t="s">
        <v>11</v>
      </c>
    </row>
    <row r="4">
      <c r="A4" s="3" t="s">
        <v>214</v>
      </c>
      <c r="B4" s="3" t="s">
        <v>216</v>
      </c>
      <c r="C4" s="4" t="s">
        <v>10</v>
      </c>
      <c r="D4" s="4" t="s">
        <v>11</v>
      </c>
      <c r="E4" s="4" t="s">
        <v>11</v>
      </c>
      <c r="F4" s="4" t="s">
        <v>11</v>
      </c>
      <c r="G4" s="4" t="s">
        <v>11</v>
      </c>
    </row>
    <row r="5">
      <c r="A5" s="3" t="s">
        <v>214</v>
      </c>
      <c r="B5" s="3" t="s">
        <v>217</v>
      </c>
      <c r="C5" s="4" t="s">
        <v>61</v>
      </c>
      <c r="D5" s="4" t="s">
        <v>11</v>
      </c>
      <c r="E5" s="4" t="s">
        <v>11</v>
      </c>
      <c r="F5" s="4" t="s">
        <v>11</v>
      </c>
      <c r="G5" s="4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3" t="s">
        <v>214</v>
      </c>
      <c r="B6" s="3" t="s">
        <v>218</v>
      </c>
      <c r="C6" s="4" t="s">
        <v>61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1</v>
      </c>
      <c r="J6" s="9" t="s">
        <v>27</v>
      </c>
      <c r="K6" s="11">
        <f>countif(C:C,"a2")</f>
        <v>0</v>
      </c>
      <c r="L6" s="9" t="s">
        <v>28</v>
      </c>
      <c r="M6" s="10">
        <f>countif(C:C,"a3")</f>
        <v>0</v>
      </c>
      <c r="N6" s="9" t="s">
        <v>29</v>
      </c>
      <c r="O6" s="10">
        <f>countif(C:C,"a4")</f>
        <v>0</v>
      </c>
      <c r="P6" s="10">
        <f t="shared" ref="P6:P15" si="1">sum(I6,K6,M6,O6)</f>
        <v>1</v>
      </c>
    </row>
    <row r="7">
      <c r="A7" s="3" t="s">
        <v>214</v>
      </c>
      <c r="B7" s="3" t="s">
        <v>219</v>
      </c>
      <c r="C7" s="4" t="s">
        <v>207</v>
      </c>
      <c r="D7" s="4" t="s">
        <v>11</v>
      </c>
      <c r="E7" s="4" t="s">
        <v>11</v>
      </c>
      <c r="F7" s="4" t="s">
        <v>11</v>
      </c>
      <c r="G7" s="4" t="s">
        <v>11</v>
      </c>
      <c r="H7" s="9" t="s">
        <v>32</v>
      </c>
      <c r="I7" s="10">
        <f>countif(C:C,"b1")</f>
        <v>0</v>
      </c>
      <c r="J7" s="9" t="s">
        <v>33</v>
      </c>
      <c r="K7" s="10">
        <f>countif(C:C,"b2")</f>
        <v>0</v>
      </c>
      <c r="L7" s="9" t="s">
        <v>34</v>
      </c>
      <c r="M7" s="10">
        <f>countif(C:C,"b3")</f>
        <v>1</v>
      </c>
      <c r="N7" s="9" t="s">
        <v>35</v>
      </c>
      <c r="O7" s="10">
        <f>countif(C:C,"b4")</f>
        <v>0</v>
      </c>
      <c r="P7" s="10">
        <f t="shared" si="1"/>
        <v>1</v>
      </c>
    </row>
    <row r="8">
      <c r="A8" s="3" t="s">
        <v>214</v>
      </c>
      <c r="B8" s="3" t="s">
        <v>220</v>
      </c>
      <c r="C8" s="4" t="s">
        <v>105</v>
      </c>
      <c r="D8" s="4" t="s">
        <v>11</v>
      </c>
      <c r="E8" s="4" t="s">
        <v>11</v>
      </c>
      <c r="F8" s="4" t="s">
        <v>11</v>
      </c>
      <c r="G8" s="4" t="s">
        <v>11</v>
      </c>
      <c r="H8" s="9" t="s">
        <v>38</v>
      </c>
      <c r="I8" s="10">
        <f>countif(C:C,"c1")</f>
        <v>0</v>
      </c>
      <c r="J8" s="9" t="s">
        <v>39</v>
      </c>
      <c r="K8" s="10">
        <f>countif(C:C,"c2")</f>
        <v>0</v>
      </c>
      <c r="L8" s="9" t="s">
        <v>40</v>
      </c>
      <c r="M8" s="10">
        <f>countif(C:C,"c3")</f>
        <v>5</v>
      </c>
      <c r="N8" s="9" t="s">
        <v>41</v>
      </c>
      <c r="O8" s="10">
        <f>countif(C:C,"c4")</f>
        <v>0</v>
      </c>
      <c r="P8" s="10">
        <f t="shared" si="1"/>
        <v>5</v>
      </c>
    </row>
    <row r="9">
      <c r="A9" s="3" t="s">
        <v>214</v>
      </c>
      <c r="B9" s="3" t="s">
        <v>221</v>
      </c>
      <c r="C9" s="4" t="s">
        <v>16</v>
      </c>
      <c r="D9" s="4" t="s">
        <v>11</v>
      </c>
      <c r="E9" s="4" t="s">
        <v>11</v>
      </c>
      <c r="F9" s="4" t="s">
        <v>11</v>
      </c>
      <c r="G9" s="4" t="s">
        <v>11</v>
      </c>
      <c r="H9" s="9" t="s">
        <v>45</v>
      </c>
      <c r="I9" s="11">
        <f>countif(C:C,"d1")</f>
        <v>0</v>
      </c>
      <c r="J9" s="9" t="s">
        <v>46</v>
      </c>
      <c r="K9" s="10">
        <f>countif(C:C,"d2")</f>
        <v>3</v>
      </c>
      <c r="L9" s="9" t="s">
        <v>47</v>
      </c>
      <c r="M9" s="10">
        <f>countif(C:C,"d3")</f>
        <v>1</v>
      </c>
      <c r="N9" s="9" t="s">
        <v>48</v>
      </c>
      <c r="O9" s="10">
        <f>countif(C:C,"d4")</f>
        <v>0</v>
      </c>
      <c r="P9" s="10">
        <f t="shared" si="1"/>
        <v>4</v>
      </c>
    </row>
    <row r="10">
      <c r="A10" s="3" t="s">
        <v>214</v>
      </c>
      <c r="B10" s="3" t="s">
        <v>222</v>
      </c>
      <c r="C10" s="4" t="s">
        <v>16</v>
      </c>
      <c r="D10" s="4" t="s">
        <v>11</v>
      </c>
      <c r="E10" s="4" t="s">
        <v>11</v>
      </c>
      <c r="F10" s="4" t="s">
        <v>11</v>
      </c>
      <c r="G10" s="4" t="s">
        <v>11</v>
      </c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0</v>
      </c>
      <c r="N10" s="9" t="s">
        <v>53</v>
      </c>
      <c r="O10" s="10">
        <f>countif(C:C,"e4")</f>
        <v>0</v>
      </c>
      <c r="P10" s="10">
        <f t="shared" si="1"/>
        <v>0</v>
      </c>
    </row>
    <row r="11">
      <c r="A11" s="3" t="s">
        <v>214</v>
      </c>
      <c r="B11" s="3" t="s">
        <v>223</v>
      </c>
      <c r="C11" s="4" t="s">
        <v>115</v>
      </c>
      <c r="D11" s="4" t="s">
        <v>11</v>
      </c>
      <c r="E11" s="4" t="s">
        <v>11</v>
      </c>
      <c r="F11" s="4" t="s">
        <v>11</v>
      </c>
      <c r="G11" s="4" t="s">
        <v>11</v>
      </c>
      <c r="H11" s="9" t="s">
        <v>55</v>
      </c>
      <c r="I11" s="11">
        <f>countif(C:C,"f1")</f>
        <v>1</v>
      </c>
      <c r="J11" s="9" t="s">
        <v>56</v>
      </c>
      <c r="K11" s="10">
        <f>countif(C:C,"f2")</f>
        <v>3</v>
      </c>
      <c r="L11" s="9" t="s">
        <v>57</v>
      </c>
      <c r="M11" s="10">
        <f>countif(C:C,"f3")</f>
        <v>0</v>
      </c>
      <c r="N11" s="9" t="s">
        <v>58</v>
      </c>
      <c r="O11" s="10">
        <f>countif(C:C,"f4")</f>
        <v>0</v>
      </c>
      <c r="P11" s="10">
        <f t="shared" si="1"/>
        <v>4</v>
      </c>
    </row>
    <row r="12">
      <c r="A12" s="3" t="s">
        <v>214</v>
      </c>
      <c r="B12" s="3" t="s">
        <v>224</v>
      </c>
      <c r="C12" s="4" t="s">
        <v>99</v>
      </c>
      <c r="D12" s="4" t="s">
        <v>11</v>
      </c>
      <c r="E12" s="4" t="s">
        <v>11</v>
      </c>
      <c r="F12" s="4" t="s">
        <v>11</v>
      </c>
      <c r="G12" s="4" t="s">
        <v>11</v>
      </c>
      <c r="H12" s="9" t="s">
        <v>62</v>
      </c>
      <c r="I12" s="10">
        <f>countif(C:C,"g1")</f>
        <v>0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0</v>
      </c>
      <c r="N12" s="9" t="s">
        <v>65</v>
      </c>
      <c r="O12" s="10">
        <f>countif(C:C,"g4")</f>
        <v>0</v>
      </c>
      <c r="P12" s="10">
        <f t="shared" si="1"/>
        <v>0</v>
      </c>
    </row>
    <row r="13">
      <c r="A13" s="3" t="s">
        <v>214</v>
      </c>
      <c r="B13" s="18" t="s">
        <v>225</v>
      </c>
      <c r="C13" s="4" t="s">
        <v>105</v>
      </c>
      <c r="D13" s="4" t="s">
        <v>11</v>
      </c>
      <c r="E13" s="4" t="s">
        <v>11</v>
      </c>
      <c r="F13" s="4" t="s">
        <v>11</v>
      </c>
      <c r="G13" s="4" t="s">
        <v>11</v>
      </c>
      <c r="H13" s="9" t="s">
        <v>67</v>
      </c>
      <c r="I13" s="10">
        <f>countif(C:C,"h1")</f>
        <v>0</v>
      </c>
      <c r="J13" s="9" t="s">
        <v>68</v>
      </c>
      <c r="K13" s="10">
        <f>countif(C:C,"h2")</f>
        <v>3</v>
      </c>
      <c r="L13" s="9" t="s">
        <v>69</v>
      </c>
      <c r="M13" s="10">
        <f>countif(C:C,"h3")</f>
        <v>1</v>
      </c>
      <c r="N13" s="9" t="s">
        <v>70</v>
      </c>
      <c r="O13" s="10">
        <f>countif(C:C,"h4")</f>
        <v>0</v>
      </c>
      <c r="P13" s="10">
        <f t="shared" si="1"/>
        <v>4</v>
      </c>
    </row>
    <row r="14">
      <c r="A14" s="3" t="s">
        <v>214</v>
      </c>
      <c r="B14" s="3" t="s">
        <v>226</v>
      </c>
      <c r="C14" s="4" t="s">
        <v>37</v>
      </c>
      <c r="D14" s="4" t="s">
        <v>11</v>
      </c>
      <c r="E14" s="4" t="s">
        <v>11</v>
      </c>
      <c r="F14" s="4" t="s">
        <v>11</v>
      </c>
      <c r="G14" s="4" t="s">
        <v>11</v>
      </c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2</v>
      </c>
      <c r="N14" s="9" t="s">
        <v>75</v>
      </c>
      <c r="O14" s="10">
        <f>countif(C:C,"i4")</f>
        <v>0</v>
      </c>
      <c r="P14" s="10">
        <f t="shared" si="1"/>
        <v>2</v>
      </c>
    </row>
    <row r="15">
      <c r="A15" s="3" t="s">
        <v>214</v>
      </c>
      <c r="B15" s="3" t="s">
        <v>227</v>
      </c>
      <c r="C15" s="4" t="s">
        <v>37</v>
      </c>
      <c r="D15" s="4" t="s">
        <v>11</v>
      </c>
      <c r="E15" s="4" t="s">
        <v>11</v>
      </c>
      <c r="F15" s="4" t="s">
        <v>11</v>
      </c>
      <c r="G15" s="4" t="s">
        <v>11</v>
      </c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3" t="s">
        <v>214</v>
      </c>
      <c r="B16" s="3" t="s">
        <v>228</v>
      </c>
      <c r="C16" s="4" t="s">
        <v>16</v>
      </c>
      <c r="D16" s="4" t="s">
        <v>11</v>
      </c>
      <c r="E16" s="4" t="s">
        <v>11</v>
      </c>
      <c r="F16" s="4" t="s">
        <v>11</v>
      </c>
      <c r="G16" s="4" t="s">
        <v>11</v>
      </c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3" t="s">
        <v>214</v>
      </c>
      <c r="B17" s="3" t="s">
        <v>229</v>
      </c>
      <c r="C17" s="4" t="s">
        <v>105</v>
      </c>
      <c r="D17" s="4" t="s">
        <v>11</v>
      </c>
      <c r="E17" s="4" t="s">
        <v>11</v>
      </c>
      <c r="F17" s="4" t="s">
        <v>11</v>
      </c>
      <c r="G17" s="4" t="s">
        <v>11</v>
      </c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21</v>
      </c>
    </row>
    <row r="18">
      <c r="A18" s="3" t="s">
        <v>214</v>
      </c>
      <c r="B18" s="3" t="s">
        <v>230</v>
      </c>
      <c r="C18" s="4" t="s">
        <v>61</v>
      </c>
      <c r="D18" s="4" t="s">
        <v>11</v>
      </c>
      <c r="E18" s="4" t="s">
        <v>11</v>
      </c>
      <c r="F18" s="4" t="s">
        <v>11</v>
      </c>
      <c r="G18" s="4" t="s">
        <v>11</v>
      </c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3" t="s">
        <v>214</v>
      </c>
      <c r="B19" s="3" t="s">
        <v>231</v>
      </c>
      <c r="C19" s="4" t="s">
        <v>181</v>
      </c>
      <c r="D19" s="4" t="s">
        <v>11</v>
      </c>
      <c r="E19" s="4" t="s">
        <v>11</v>
      </c>
      <c r="F19" s="4" t="s">
        <v>11</v>
      </c>
      <c r="G19" s="4" t="s">
        <v>14</v>
      </c>
      <c r="H19" s="10" t="s">
        <v>4</v>
      </c>
      <c r="I19" s="10">
        <f>countif(D:D,"o")</f>
        <v>0</v>
      </c>
      <c r="J19" s="10">
        <f>countif(D:D,"x")</f>
        <v>21</v>
      </c>
      <c r="K19" s="20"/>
      <c r="L19" s="20"/>
      <c r="M19" s="20"/>
      <c r="N19" s="20"/>
      <c r="O19" s="20"/>
      <c r="P19" s="20"/>
    </row>
    <row r="20">
      <c r="A20" s="3" t="s">
        <v>214</v>
      </c>
      <c r="B20" s="3" t="s">
        <v>232</v>
      </c>
      <c r="C20" s="4" t="s">
        <v>37</v>
      </c>
      <c r="D20" s="4" t="s">
        <v>11</v>
      </c>
      <c r="E20" s="4" t="s">
        <v>11</v>
      </c>
      <c r="F20" s="4" t="s">
        <v>11</v>
      </c>
      <c r="G20" s="4" t="s">
        <v>11</v>
      </c>
      <c r="H20" s="10" t="s">
        <v>5</v>
      </c>
      <c r="I20" s="10">
        <f>countif(E:E,"o")</f>
        <v>0</v>
      </c>
      <c r="J20" s="10">
        <f>countif(E:E,"x")</f>
        <v>21</v>
      </c>
      <c r="K20" s="20"/>
      <c r="L20" s="20"/>
      <c r="M20" s="20"/>
      <c r="N20" s="20"/>
      <c r="O20" s="20"/>
      <c r="P20" s="20"/>
    </row>
    <row r="21">
      <c r="A21" s="3" t="s">
        <v>214</v>
      </c>
      <c r="B21" s="3" t="s">
        <v>233</v>
      </c>
      <c r="C21" s="4" t="s">
        <v>37</v>
      </c>
      <c r="D21" s="4" t="s">
        <v>11</v>
      </c>
      <c r="E21" s="4" t="s">
        <v>11</v>
      </c>
      <c r="F21" s="4" t="s">
        <v>11</v>
      </c>
      <c r="G21" s="4" t="s">
        <v>11</v>
      </c>
      <c r="H21" s="10" t="s">
        <v>6</v>
      </c>
      <c r="I21" s="10">
        <f>countif(F:F,"o")</f>
        <v>0</v>
      </c>
      <c r="J21" s="10">
        <f>countif(F:F,"x")</f>
        <v>21</v>
      </c>
      <c r="K21" s="20"/>
      <c r="L21" s="20"/>
      <c r="M21" s="20"/>
      <c r="N21" s="20"/>
      <c r="O21" s="20"/>
      <c r="P21" s="20"/>
    </row>
    <row r="22">
      <c r="A22" s="3" t="s">
        <v>214</v>
      </c>
      <c r="B22" s="3" t="s">
        <v>234</v>
      </c>
      <c r="C22" s="4" t="s">
        <v>181</v>
      </c>
      <c r="D22" s="4" t="s">
        <v>11</v>
      </c>
      <c r="E22" s="4" t="s">
        <v>11</v>
      </c>
      <c r="F22" s="4" t="s">
        <v>11</v>
      </c>
      <c r="G22" s="4" t="s">
        <v>14</v>
      </c>
      <c r="H22" s="10" t="s">
        <v>7</v>
      </c>
      <c r="I22" s="10">
        <f>countif(G:G,"o")</f>
        <v>2</v>
      </c>
      <c r="J22" s="10">
        <f>countif(G:G,"x")</f>
        <v>19</v>
      </c>
      <c r="K22" s="20"/>
      <c r="L22" s="20"/>
      <c r="M22" s="20"/>
      <c r="N22" s="20"/>
      <c r="O22" s="20"/>
      <c r="P22" s="20"/>
    </row>
    <row r="23">
      <c r="A23" s="3" t="s">
        <v>214</v>
      </c>
      <c r="B23" s="3" t="s">
        <v>235</v>
      </c>
      <c r="C23" s="4" t="s">
        <v>37</v>
      </c>
      <c r="D23" s="4" t="s">
        <v>11</v>
      </c>
      <c r="E23" s="4" t="s">
        <v>11</v>
      </c>
      <c r="F23" s="4" t="s">
        <v>11</v>
      </c>
      <c r="G23" s="4" t="s">
        <v>11</v>
      </c>
    </row>
    <row r="24">
      <c r="A24" s="32"/>
      <c r="B24" s="32"/>
      <c r="C24" s="33"/>
      <c r="D24" s="33"/>
      <c r="E24" s="33"/>
      <c r="F24" s="33"/>
      <c r="G24" s="33"/>
    </row>
    <row r="25">
      <c r="A25" s="32"/>
      <c r="B25" s="37"/>
      <c r="C25" s="33"/>
      <c r="D25" s="33"/>
      <c r="E25" s="33"/>
      <c r="F25" s="33"/>
      <c r="G25" s="33"/>
    </row>
    <row r="26">
      <c r="A26" s="32"/>
      <c r="B26" s="37"/>
      <c r="C26" s="33"/>
      <c r="D26" s="33"/>
      <c r="E26" s="33"/>
      <c r="F26" s="33"/>
      <c r="G26" s="33"/>
    </row>
    <row r="27">
      <c r="A27" s="32"/>
      <c r="B27" s="37"/>
      <c r="C27" s="33"/>
      <c r="D27" s="33"/>
      <c r="E27" s="33"/>
      <c r="F27" s="33"/>
      <c r="G27" s="33"/>
    </row>
    <row r="28">
      <c r="A28" s="38"/>
      <c r="B28" s="37"/>
      <c r="C28" s="2"/>
      <c r="D28" s="2"/>
      <c r="E28" s="2"/>
      <c r="F28" s="2"/>
      <c r="G28" s="2"/>
    </row>
    <row r="29">
      <c r="A29" s="38"/>
      <c r="B29" s="37"/>
      <c r="C29" s="2"/>
      <c r="D29" s="2"/>
      <c r="E29" s="2"/>
      <c r="F29" s="2"/>
      <c r="G29" s="2"/>
    </row>
    <row r="30">
      <c r="A30" s="38"/>
      <c r="B30" s="37"/>
      <c r="C30" s="2"/>
      <c r="D30" s="2"/>
      <c r="E30" s="2"/>
      <c r="F30" s="2"/>
      <c r="G30" s="2"/>
    </row>
    <row r="31">
      <c r="A31" s="2"/>
      <c r="B31" s="38"/>
      <c r="C31" s="2"/>
      <c r="D31" s="2"/>
      <c r="E31" s="2"/>
      <c r="F31" s="2"/>
      <c r="G31" s="2"/>
    </row>
    <row r="32">
      <c r="A32" s="2"/>
      <c r="B32" s="38"/>
      <c r="C32" s="2"/>
      <c r="D32" s="2"/>
      <c r="E32" s="2"/>
      <c r="F32" s="2"/>
      <c r="G32" s="2"/>
    </row>
    <row r="33">
      <c r="A33" s="2"/>
      <c r="B33" s="38"/>
      <c r="C33" s="2"/>
      <c r="D33" s="2"/>
      <c r="E33" s="2"/>
      <c r="F33" s="2"/>
      <c r="G33" s="2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47.5"/>
  </cols>
  <sheetData>
    <row r="1">
      <c r="A1" s="39" t="s">
        <v>236</v>
      </c>
      <c r="B1" s="13"/>
      <c r="C1" s="13"/>
      <c r="D1" s="13"/>
      <c r="E1" s="13"/>
      <c r="F1" s="13"/>
      <c r="G1" s="14"/>
    </row>
    <row r="2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</row>
    <row r="3">
      <c r="A3" s="3" t="s">
        <v>237</v>
      </c>
      <c r="B3" s="3" t="s">
        <v>238</v>
      </c>
      <c r="C3" s="4" t="s">
        <v>61</v>
      </c>
      <c r="D3" s="4" t="s">
        <v>11</v>
      </c>
      <c r="E3" s="4" t="s">
        <v>11</v>
      </c>
      <c r="F3" s="4" t="s">
        <v>11</v>
      </c>
      <c r="G3" s="4" t="s">
        <v>11</v>
      </c>
    </row>
    <row r="4">
      <c r="A4" s="3" t="s">
        <v>237</v>
      </c>
      <c r="B4" s="3" t="s">
        <v>239</v>
      </c>
      <c r="C4" s="4" t="s">
        <v>240</v>
      </c>
      <c r="D4" s="4" t="s">
        <v>11</v>
      </c>
      <c r="E4" s="4" t="s">
        <v>11</v>
      </c>
      <c r="F4" s="4" t="s">
        <v>11</v>
      </c>
      <c r="G4" s="4" t="s">
        <v>11</v>
      </c>
    </row>
    <row r="5">
      <c r="A5" s="3" t="s">
        <v>237</v>
      </c>
      <c r="B5" s="3" t="s">
        <v>241</v>
      </c>
      <c r="C5" s="4" t="s">
        <v>13</v>
      </c>
      <c r="D5" s="4" t="s">
        <v>11</v>
      </c>
      <c r="E5" s="4" t="s">
        <v>11</v>
      </c>
      <c r="F5" s="4" t="s">
        <v>11</v>
      </c>
      <c r="G5" s="4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3" t="s">
        <v>237</v>
      </c>
      <c r="B6" s="3" t="s">
        <v>242</v>
      </c>
      <c r="C6" s="4" t="s">
        <v>31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0</v>
      </c>
      <c r="J6" s="9" t="s">
        <v>27</v>
      </c>
      <c r="K6" s="11">
        <f>countif(C:C,"a2")</f>
        <v>1</v>
      </c>
      <c r="L6" s="9" t="s">
        <v>28</v>
      </c>
      <c r="M6" s="10">
        <f>countif(C:C,"a3")</f>
        <v>0</v>
      </c>
      <c r="N6" s="9" t="s">
        <v>29</v>
      </c>
      <c r="O6" s="10">
        <f>countif(C:C,"a4")</f>
        <v>0</v>
      </c>
      <c r="P6" s="10">
        <f t="shared" ref="P6:P15" si="1">sum(I6,K6,M6,O6)</f>
        <v>1</v>
      </c>
    </row>
    <row r="7">
      <c r="A7" s="32"/>
      <c r="B7" s="32"/>
      <c r="C7" s="33"/>
      <c r="D7" s="33"/>
      <c r="E7" s="33"/>
      <c r="F7" s="33"/>
      <c r="G7" s="33"/>
      <c r="H7" s="9" t="s">
        <v>32</v>
      </c>
      <c r="I7" s="10">
        <f>countif(C:C,"b1")</f>
        <v>0</v>
      </c>
      <c r="J7" s="9" t="s">
        <v>33</v>
      </c>
      <c r="K7" s="10">
        <f>countif(C:C,"b2")</f>
        <v>1</v>
      </c>
      <c r="L7" s="9" t="s">
        <v>34</v>
      </c>
      <c r="M7" s="10">
        <f>countif(C:C,"b3")</f>
        <v>0</v>
      </c>
      <c r="N7" s="9" t="s">
        <v>35</v>
      </c>
      <c r="O7" s="10">
        <f>countif(C:C,"b4")</f>
        <v>0</v>
      </c>
      <c r="P7" s="10">
        <f t="shared" si="1"/>
        <v>1</v>
      </c>
    </row>
    <row r="8">
      <c r="A8" s="32"/>
      <c r="B8" s="32"/>
      <c r="C8" s="33"/>
      <c r="D8" s="33"/>
      <c r="E8" s="33"/>
      <c r="F8" s="33"/>
      <c r="G8" s="33"/>
      <c r="H8" s="9" t="s">
        <v>38</v>
      </c>
      <c r="I8" s="10">
        <f>countif(C:C,"c1")</f>
        <v>0</v>
      </c>
      <c r="J8" s="9" t="s">
        <v>39</v>
      </c>
      <c r="K8" s="10">
        <f>countif(C:C,"c2")</f>
        <v>0</v>
      </c>
      <c r="L8" s="9" t="s">
        <v>40</v>
      </c>
      <c r="M8" s="10">
        <f>countif(C:C,"c3")</f>
        <v>0</v>
      </c>
      <c r="N8" s="9" t="s">
        <v>41</v>
      </c>
      <c r="O8" s="10">
        <f>countif(C:C,"c4")</f>
        <v>0</v>
      </c>
      <c r="P8" s="10">
        <f t="shared" si="1"/>
        <v>0</v>
      </c>
    </row>
    <row r="9">
      <c r="A9" s="32"/>
      <c r="B9" s="32"/>
      <c r="C9" s="33"/>
      <c r="D9" s="33"/>
      <c r="E9" s="33"/>
      <c r="F9" s="33"/>
      <c r="G9" s="33"/>
      <c r="H9" s="9" t="s">
        <v>45</v>
      </c>
      <c r="I9" s="11">
        <f>countif(C:C,"d1")</f>
        <v>0</v>
      </c>
      <c r="J9" s="9" t="s">
        <v>46</v>
      </c>
      <c r="K9" s="10">
        <f>countif(C:C,"d2")</f>
        <v>0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0</v>
      </c>
    </row>
    <row r="10">
      <c r="A10" s="32"/>
      <c r="B10" s="32"/>
      <c r="C10" s="33"/>
      <c r="D10" s="33"/>
      <c r="E10" s="33"/>
      <c r="F10" s="33"/>
      <c r="G10" s="33"/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0</v>
      </c>
      <c r="N10" s="9" t="s">
        <v>53</v>
      </c>
      <c r="O10" s="10">
        <f>countif(C:C,"e4")</f>
        <v>0</v>
      </c>
      <c r="P10" s="10">
        <f t="shared" si="1"/>
        <v>0</v>
      </c>
    </row>
    <row r="11">
      <c r="A11" s="32"/>
      <c r="B11" s="32"/>
      <c r="C11" s="33"/>
      <c r="D11" s="33"/>
      <c r="E11" s="33"/>
      <c r="F11" s="33"/>
      <c r="G11" s="33"/>
      <c r="H11" s="9" t="s">
        <v>55</v>
      </c>
      <c r="I11" s="11">
        <f>countif(C:C,"f1")</f>
        <v>0</v>
      </c>
      <c r="J11" s="9" t="s">
        <v>56</v>
      </c>
      <c r="K11" s="10">
        <f>countif(C:C,"f2")</f>
        <v>0</v>
      </c>
      <c r="L11" s="9" t="s">
        <v>57</v>
      </c>
      <c r="M11" s="10">
        <f>countif(C:C,"f3")</f>
        <v>1</v>
      </c>
      <c r="N11" s="9" t="s">
        <v>58</v>
      </c>
      <c r="O11" s="10">
        <f>countif(C:C,"f4")</f>
        <v>0</v>
      </c>
      <c r="P11" s="10">
        <f t="shared" si="1"/>
        <v>1</v>
      </c>
    </row>
    <row r="12">
      <c r="A12" s="32"/>
      <c r="B12" s="32"/>
      <c r="C12" s="33"/>
      <c r="D12" s="33"/>
      <c r="E12" s="33"/>
      <c r="F12" s="33"/>
      <c r="G12" s="33"/>
      <c r="H12" s="9" t="s">
        <v>62</v>
      </c>
      <c r="I12" s="10">
        <f>countif(C:C,"g1")</f>
        <v>0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0</v>
      </c>
      <c r="N12" s="9" t="s">
        <v>65</v>
      </c>
      <c r="O12" s="10">
        <f>countif(C:C,"g4")</f>
        <v>0</v>
      </c>
      <c r="P12" s="10">
        <f t="shared" si="1"/>
        <v>0</v>
      </c>
    </row>
    <row r="13">
      <c r="A13" s="32"/>
      <c r="B13" s="32"/>
      <c r="C13" s="33"/>
      <c r="D13" s="33"/>
      <c r="E13" s="33"/>
      <c r="F13" s="33"/>
      <c r="G13" s="33"/>
      <c r="H13" s="9" t="s">
        <v>67</v>
      </c>
      <c r="I13" s="10">
        <f>countif(C:C,"h1")</f>
        <v>0</v>
      </c>
      <c r="J13" s="9" t="s">
        <v>68</v>
      </c>
      <c r="K13" s="10">
        <f>countif(C:C,"h2")</f>
        <v>1</v>
      </c>
      <c r="L13" s="9" t="s">
        <v>69</v>
      </c>
      <c r="M13" s="10">
        <f>countif(C:C,"h3")</f>
        <v>0</v>
      </c>
      <c r="N13" s="9" t="s">
        <v>70</v>
      </c>
      <c r="O13" s="10">
        <f>countif(C:C,"h4")</f>
        <v>0</v>
      </c>
      <c r="P13" s="10">
        <f t="shared" si="1"/>
        <v>1</v>
      </c>
    </row>
    <row r="14">
      <c r="A14" s="32"/>
      <c r="B14" s="32"/>
      <c r="C14" s="33"/>
      <c r="D14" s="33"/>
      <c r="E14" s="33"/>
      <c r="F14" s="33"/>
      <c r="G14" s="33"/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0</v>
      </c>
      <c r="N14" s="9" t="s">
        <v>75</v>
      </c>
      <c r="O14" s="10">
        <f>countif(C:C,"i4")</f>
        <v>0</v>
      </c>
      <c r="P14" s="10">
        <f t="shared" si="1"/>
        <v>0</v>
      </c>
    </row>
    <row r="15">
      <c r="A15" s="32"/>
      <c r="B15" s="32"/>
      <c r="C15" s="33"/>
      <c r="D15" s="33"/>
      <c r="E15" s="33"/>
      <c r="F15" s="33"/>
      <c r="G15" s="33"/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32"/>
      <c r="B16" s="32"/>
      <c r="C16" s="33"/>
      <c r="D16" s="33"/>
      <c r="E16" s="33"/>
      <c r="F16" s="33"/>
      <c r="G16" s="33"/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32"/>
      <c r="B17" s="32"/>
      <c r="C17" s="33"/>
      <c r="D17" s="33"/>
      <c r="E17" s="33"/>
      <c r="F17" s="33"/>
      <c r="G17" s="33"/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4</v>
      </c>
    </row>
    <row r="18">
      <c r="A18" s="32"/>
      <c r="B18" s="32"/>
      <c r="C18" s="33"/>
      <c r="D18" s="33"/>
      <c r="E18" s="33"/>
      <c r="F18" s="33"/>
      <c r="G18" s="33"/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32"/>
      <c r="B19" s="32"/>
      <c r="C19" s="33"/>
      <c r="D19" s="33"/>
      <c r="E19" s="33"/>
      <c r="F19" s="33"/>
      <c r="G19" s="33"/>
      <c r="H19" s="10" t="s">
        <v>4</v>
      </c>
      <c r="I19" s="10">
        <f>countif(D:D,"o")</f>
        <v>0</v>
      </c>
      <c r="J19" s="10">
        <f>countif(D:D,"x")</f>
        <v>4</v>
      </c>
      <c r="K19" s="20"/>
      <c r="L19" s="20"/>
      <c r="M19" s="20"/>
      <c r="N19" s="20"/>
      <c r="O19" s="20"/>
      <c r="P19" s="20"/>
    </row>
    <row r="20">
      <c r="A20" s="32"/>
      <c r="B20" s="32"/>
      <c r="C20" s="33"/>
      <c r="D20" s="33"/>
      <c r="E20" s="33"/>
      <c r="F20" s="33"/>
      <c r="G20" s="33"/>
      <c r="H20" s="10" t="s">
        <v>5</v>
      </c>
      <c r="I20" s="10">
        <f>countif(E:E,"o")</f>
        <v>0</v>
      </c>
      <c r="J20" s="10">
        <f>countif(E:E,"x")</f>
        <v>4</v>
      </c>
      <c r="K20" s="20"/>
      <c r="L20" s="20"/>
      <c r="M20" s="20"/>
      <c r="N20" s="20"/>
      <c r="O20" s="20"/>
      <c r="P20" s="20"/>
    </row>
    <row r="21">
      <c r="A21" s="32"/>
      <c r="B21" s="32"/>
      <c r="C21" s="33"/>
      <c r="D21" s="33"/>
      <c r="E21" s="33"/>
      <c r="F21" s="33"/>
      <c r="G21" s="33"/>
      <c r="H21" s="10" t="s">
        <v>6</v>
      </c>
      <c r="I21" s="10">
        <f>countif(F:F,"o")</f>
        <v>0</v>
      </c>
      <c r="J21" s="10">
        <f>countif(F:F,"x")</f>
        <v>4</v>
      </c>
      <c r="K21" s="20"/>
      <c r="L21" s="20"/>
      <c r="M21" s="20"/>
      <c r="N21" s="20"/>
      <c r="O21" s="20"/>
      <c r="P21" s="20"/>
    </row>
    <row r="22">
      <c r="A22" s="32"/>
      <c r="B22" s="32"/>
      <c r="C22" s="33"/>
      <c r="D22" s="33"/>
      <c r="E22" s="33"/>
      <c r="F22" s="33"/>
      <c r="G22" s="33"/>
      <c r="H22" s="10" t="s">
        <v>7</v>
      </c>
      <c r="I22" s="10">
        <f>countif(G:G,"o")</f>
        <v>0</v>
      </c>
      <c r="J22" s="10">
        <f>countif(G:G,"x")</f>
        <v>4</v>
      </c>
      <c r="K22" s="20"/>
      <c r="L22" s="20"/>
      <c r="M22" s="20"/>
      <c r="N22" s="20"/>
      <c r="O22" s="20"/>
      <c r="P22" s="20"/>
    </row>
    <row r="23">
      <c r="A23" s="32"/>
      <c r="B23" s="32"/>
      <c r="C23" s="33"/>
      <c r="D23" s="33"/>
      <c r="E23" s="33"/>
      <c r="F23" s="33"/>
      <c r="G23" s="33"/>
    </row>
    <row r="24">
      <c r="A24" s="32"/>
      <c r="B24" s="32"/>
      <c r="C24" s="33"/>
      <c r="D24" s="33"/>
      <c r="E24" s="33"/>
      <c r="F24" s="33"/>
      <c r="G24" s="33"/>
    </row>
    <row r="25">
      <c r="A25" s="32"/>
      <c r="B25" s="37"/>
      <c r="C25" s="33"/>
      <c r="D25" s="33"/>
      <c r="E25" s="33"/>
      <c r="F25" s="33"/>
      <c r="G25" s="33"/>
    </row>
    <row r="26">
      <c r="A26" s="32"/>
      <c r="B26" s="37"/>
      <c r="C26" s="33"/>
      <c r="D26" s="33"/>
      <c r="E26" s="33"/>
      <c r="F26" s="33"/>
      <c r="G26" s="33"/>
    </row>
    <row r="27">
      <c r="A27" s="32"/>
      <c r="B27" s="37"/>
      <c r="C27" s="33"/>
      <c r="D27" s="33"/>
      <c r="E27" s="33"/>
      <c r="F27" s="33"/>
      <c r="G27" s="33"/>
    </row>
    <row r="28">
      <c r="A28" s="38"/>
      <c r="B28" s="37"/>
      <c r="C28" s="2"/>
      <c r="D28" s="2"/>
      <c r="E28" s="2"/>
      <c r="F28" s="2"/>
      <c r="G28" s="2"/>
    </row>
    <row r="29">
      <c r="A29" s="38"/>
      <c r="B29" s="37"/>
      <c r="C29" s="2"/>
      <c r="D29" s="2"/>
      <c r="E29" s="2"/>
      <c r="F29" s="2"/>
      <c r="G29" s="2"/>
    </row>
    <row r="30">
      <c r="A30" s="38"/>
      <c r="B30" s="37"/>
      <c r="C30" s="2"/>
      <c r="D30" s="2"/>
      <c r="E30" s="2"/>
      <c r="F30" s="2"/>
      <c r="G30" s="2"/>
    </row>
    <row r="31">
      <c r="A31" s="2"/>
      <c r="B31" s="38"/>
      <c r="C31" s="2"/>
      <c r="D31" s="2"/>
      <c r="E31" s="2"/>
      <c r="F31" s="2"/>
      <c r="G31" s="2"/>
    </row>
    <row r="32">
      <c r="A32" s="2"/>
      <c r="B32" s="38"/>
      <c r="C32" s="2"/>
      <c r="D32" s="2"/>
      <c r="E32" s="2"/>
      <c r="F32" s="2"/>
      <c r="G32" s="2"/>
    </row>
    <row r="33">
      <c r="A33" s="2"/>
      <c r="B33" s="38"/>
      <c r="C33" s="2"/>
      <c r="D33" s="2"/>
      <c r="E33" s="2"/>
      <c r="F33" s="2"/>
      <c r="G33" s="2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1.0"/>
  </cols>
  <sheetData>
    <row r="1">
      <c r="A1" s="39" t="s">
        <v>243</v>
      </c>
      <c r="B1" s="13"/>
      <c r="C1" s="13"/>
      <c r="D1" s="13"/>
      <c r="E1" s="13"/>
      <c r="F1" s="13"/>
      <c r="G1" s="14"/>
    </row>
    <row r="2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</row>
    <row r="3">
      <c r="A3" s="3" t="s">
        <v>244</v>
      </c>
      <c r="B3" s="3" t="s">
        <v>245</v>
      </c>
      <c r="C3" s="4" t="s">
        <v>25</v>
      </c>
      <c r="D3" s="4" t="s">
        <v>11</v>
      </c>
      <c r="E3" s="4" t="s">
        <v>11</v>
      </c>
      <c r="F3" s="4" t="s">
        <v>11</v>
      </c>
      <c r="G3" s="4" t="s">
        <v>11</v>
      </c>
    </row>
    <row r="4">
      <c r="A4" s="3" t="s">
        <v>244</v>
      </c>
      <c r="B4" s="3" t="s">
        <v>246</v>
      </c>
      <c r="C4" s="4" t="s">
        <v>25</v>
      </c>
      <c r="D4" s="4" t="s">
        <v>11</v>
      </c>
      <c r="E4" s="4" t="s">
        <v>11</v>
      </c>
      <c r="F4" s="4" t="s">
        <v>11</v>
      </c>
      <c r="G4" s="4" t="s">
        <v>11</v>
      </c>
    </row>
    <row r="5">
      <c r="A5" s="3" t="s">
        <v>244</v>
      </c>
      <c r="B5" s="3" t="s">
        <v>247</v>
      </c>
      <c r="C5" s="4" t="s">
        <v>248</v>
      </c>
      <c r="D5" s="4" t="s">
        <v>11</v>
      </c>
      <c r="E5" s="4" t="s">
        <v>11</v>
      </c>
      <c r="F5" s="4" t="s">
        <v>11</v>
      </c>
      <c r="G5" s="4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3" t="s">
        <v>244</v>
      </c>
      <c r="B6" s="3" t="s">
        <v>249</v>
      </c>
      <c r="C6" s="4" t="s">
        <v>31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0</v>
      </c>
      <c r="J6" s="9" t="s">
        <v>27</v>
      </c>
      <c r="K6" s="11">
        <f>countif(C:C,"a2")</f>
        <v>1</v>
      </c>
      <c r="L6" s="9" t="s">
        <v>28</v>
      </c>
      <c r="M6" s="10">
        <f>countif(C:C,"a3")</f>
        <v>0</v>
      </c>
      <c r="N6" s="9" t="s">
        <v>29</v>
      </c>
      <c r="O6" s="10">
        <f>countif(C:C,"a4")</f>
        <v>0</v>
      </c>
      <c r="P6" s="10">
        <f t="shared" ref="P6:P15" si="1">sum(I6,K6,M6,O6)</f>
        <v>1</v>
      </c>
    </row>
    <row r="7">
      <c r="A7" s="3" t="s">
        <v>250</v>
      </c>
      <c r="B7" s="3" t="s">
        <v>251</v>
      </c>
      <c r="C7" s="4" t="s">
        <v>170</v>
      </c>
      <c r="D7" s="4" t="s">
        <v>11</v>
      </c>
      <c r="E7" s="4" t="s">
        <v>11</v>
      </c>
      <c r="F7" s="4" t="s">
        <v>11</v>
      </c>
      <c r="G7" s="4" t="s">
        <v>11</v>
      </c>
      <c r="H7" s="9" t="s">
        <v>32</v>
      </c>
      <c r="I7" s="10">
        <f>countif(C:C,"b1")</f>
        <v>2</v>
      </c>
      <c r="J7" s="9" t="s">
        <v>33</v>
      </c>
      <c r="K7" s="10">
        <f>countif(C:C,"b2")</f>
        <v>4</v>
      </c>
      <c r="L7" s="9" t="s">
        <v>34</v>
      </c>
      <c r="M7" s="10">
        <f>countif(C:C,"b3")</f>
        <v>0</v>
      </c>
      <c r="N7" s="9" t="s">
        <v>35</v>
      </c>
      <c r="O7" s="10">
        <f>countif(C:C,"b4")</f>
        <v>0</v>
      </c>
      <c r="P7" s="10">
        <f t="shared" si="1"/>
        <v>6</v>
      </c>
    </row>
    <row r="8">
      <c r="A8" s="3" t="s">
        <v>250</v>
      </c>
      <c r="B8" s="3" t="s">
        <v>252</v>
      </c>
      <c r="C8" s="4" t="s">
        <v>240</v>
      </c>
      <c r="D8" s="4" t="s">
        <v>11</v>
      </c>
      <c r="E8" s="4" t="s">
        <v>11</v>
      </c>
      <c r="F8" s="4" t="s">
        <v>11</v>
      </c>
      <c r="G8" s="4" t="s">
        <v>11</v>
      </c>
      <c r="H8" s="9" t="s">
        <v>38</v>
      </c>
      <c r="I8" s="10">
        <f>countif(C:C,"c1")</f>
        <v>0</v>
      </c>
      <c r="J8" s="9" t="s">
        <v>39</v>
      </c>
      <c r="K8" s="10">
        <f>countif(C:C,"c2")</f>
        <v>0</v>
      </c>
      <c r="L8" s="9" t="s">
        <v>40</v>
      </c>
      <c r="M8" s="10">
        <f>countif(C:C,"c3")</f>
        <v>0</v>
      </c>
      <c r="N8" s="9" t="s">
        <v>41</v>
      </c>
      <c r="O8" s="10">
        <f>countif(C:C,"c4")</f>
        <v>0</v>
      </c>
      <c r="P8" s="10">
        <f t="shared" si="1"/>
        <v>0</v>
      </c>
    </row>
    <row r="9">
      <c r="A9" s="3" t="s">
        <v>250</v>
      </c>
      <c r="B9" s="3" t="s">
        <v>253</v>
      </c>
      <c r="C9" s="4" t="s">
        <v>111</v>
      </c>
      <c r="D9" s="4" t="s">
        <v>11</v>
      </c>
      <c r="E9" s="4" t="s">
        <v>11</v>
      </c>
      <c r="F9" s="4" t="s">
        <v>11</v>
      </c>
      <c r="G9" s="4" t="s">
        <v>11</v>
      </c>
      <c r="H9" s="9" t="s">
        <v>45</v>
      </c>
      <c r="I9" s="11">
        <f>countif(C:C,"d1")</f>
        <v>3</v>
      </c>
      <c r="J9" s="9" t="s">
        <v>46</v>
      </c>
      <c r="K9" s="10">
        <f>countif(C:C,"d2")</f>
        <v>0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3</v>
      </c>
    </row>
    <row r="10">
      <c r="A10" s="3" t="s">
        <v>254</v>
      </c>
      <c r="B10" s="3" t="s">
        <v>255</v>
      </c>
      <c r="C10" s="4" t="s">
        <v>25</v>
      </c>
      <c r="D10" s="4" t="s">
        <v>11</v>
      </c>
      <c r="E10" s="4" t="s">
        <v>11</v>
      </c>
      <c r="F10" s="4" t="s">
        <v>11</v>
      </c>
      <c r="G10" s="4" t="s">
        <v>11</v>
      </c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0</v>
      </c>
      <c r="N10" s="9" t="s">
        <v>53</v>
      </c>
      <c r="O10" s="10">
        <f>countif(C:C,"e4")</f>
        <v>0</v>
      </c>
      <c r="P10" s="10">
        <f t="shared" si="1"/>
        <v>0</v>
      </c>
    </row>
    <row r="11">
      <c r="A11" s="3" t="s">
        <v>254</v>
      </c>
      <c r="B11" s="3" t="s">
        <v>256</v>
      </c>
      <c r="C11" s="4" t="s">
        <v>31</v>
      </c>
      <c r="D11" s="4" t="s">
        <v>11</v>
      </c>
      <c r="E11" s="4" t="s">
        <v>11</v>
      </c>
      <c r="F11" s="4" t="s">
        <v>11</v>
      </c>
      <c r="G11" s="4" t="s">
        <v>11</v>
      </c>
      <c r="H11" s="9" t="s">
        <v>55</v>
      </c>
      <c r="I11" s="11">
        <f>countif(C:C,"f1")</f>
        <v>1</v>
      </c>
      <c r="J11" s="9" t="s">
        <v>56</v>
      </c>
      <c r="K11" s="10">
        <f>countif(C:C,"f2")</f>
        <v>1</v>
      </c>
      <c r="L11" s="9" t="s">
        <v>57</v>
      </c>
      <c r="M11" s="10">
        <f>countif(C:C,"f3")</f>
        <v>0</v>
      </c>
      <c r="N11" s="9" t="s">
        <v>58</v>
      </c>
      <c r="O11" s="10">
        <f>countif(C:C,"f4")</f>
        <v>0</v>
      </c>
      <c r="P11" s="10">
        <f t="shared" si="1"/>
        <v>2</v>
      </c>
    </row>
    <row r="12">
      <c r="A12" s="3" t="s">
        <v>254</v>
      </c>
      <c r="B12" s="3" t="s">
        <v>257</v>
      </c>
      <c r="C12" s="4" t="s">
        <v>31</v>
      </c>
      <c r="D12" s="4" t="s">
        <v>11</v>
      </c>
      <c r="E12" s="4" t="s">
        <v>11</v>
      </c>
      <c r="F12" s="4" t="s">
        <v>11</v>
      </c>
      <c r="G12" s="4" t="s">
        <v>11</v>
      </c>
      <c r="H12" s="9" t="s">
        <v>62</v>
      </c>
      <c r="I12" s="10">
        <f>countif(C:C,"g1")</f>
        <v>1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0</v>
      </c>
      <c r="N12" s="9" t="s">
        <v>65</v>
      </c>
      <c r="O12" s="10">
        <f>countif(C:C,"g4")</f>
        <v>0</v>
      </c>
      <c r="P12" s="10">
        <f t="shared" si="1"/>
        <v>1</v>
      </c>
    </row>
    <row r="13">
      <c r="A13" s="3" t="s">
        <v>258</v>
      </c>
      <c r="B13" s="3" t="s">
        <v>259</v>
      </c>
      <c r="C13" s="4" t="s">
        <v>111</v>
      </c>
      <c r="D13" s="4" t="s">
        <v>11</v>
      </c>
      <c r="E13" s="4" t="s">
        <v>11</v>
      </c>
      <c r="F13" s="4" t="s">
        <v>11</v>
      </c>
      <c r="G13" s="4" t="s">
        <v>11</v>
      </c>
      <c r="H13" s="9" t="s">
        <v>67</v>
      </c>
      <c r="I13" s="10">
        <f>countif(C:C,"h1")</f>
        <v>0</v>
      </c>
      <c r="J13" s="9" t="s">
        <v>68</v>
      </c>
      <c r="K13" s="10">
        <f>countif(C:C,"h2")</f>
        <v>0</v>
      </c>
      <c r="L13" s="9" t="s">
        <v>69</v>
      </c>
      <c r="M13" s="10">
        <f>countif(C:C,"h3")</f>
        <v>1</v>
      </c>
      <c r="N13" s="9" t="s">
        <v>70</v>
      </c>
      <c r="O13" s="10">
        <f>countif(C:C,"h4")</f>
        <v>0</v>
      </c>
      <c r="P13" s="10">
        <f t="shared" si="1"/>
        <v>1</v>
      </c>
    </row>
    <row r="14">
      <c r="A14" s="3" t="s">
        <v>258</v>
      </c>
      <c r="B14" s="3" t="s">
        <v>260</v>
      </c>
      <c r="C14" s="4" t="s">
        <v>16</v>
      </c>
      <c r="D14" s="4" t="s">
        <v>11</v>
      </c>
      <c r="E14" s="4" t="s">
        <v>11</v>
      </c>
      <c r="F14" s="4" t="s">
        <v>11</v>
      </c>
      <c r="G14" s="4" t="s">
        <v>11</v>
      </c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0</v>
      </c>
      <c r="N14" s="9" t="s">
        <v>75</v>
      </c>
      <c r="O14" s="10">
        <f>countif(C:C,"i4")</f>
        <v>0</v>
      </c>
      <c r="P14" s="10">
        <f t="shared" si="1"/>
        <v>0</v>
      </c>
    </row>
    <row r="15">
      <c r="A15" s="3" t="s">
        <v>258</v>
      </c>
      <c r="B15" s="3" t="s">
        <v>261</v>
      </c>
      <c r="C15" s="4" t="s">
        <v>115</v>
      </c>
      <c r="D15" s="4" t="s">
        <v>11</v>
      </c>
      <c r="E15" s="4" t="s">
        <v>11</v>
      </c>
      <c r="F15" s="4" t="s">
        <v>11</v>
      </c>
      <c r="G15" s="4" t="s">
        <v>11</v>
      </c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3" t="s">
        <v>258</v>
      </c>
      <c r="B16" s="3" t="s">
        <v>262</v>
      </c>
      <c r="C16" s="4" t="s">
        <v>31</v>
      </c>
      <c r="D16" s="4" t="s">
        <v>11</v>
      </c>
      <c r="E16" s="4" t="s">
        <v>11</v>
      </c>
      <c r="F16" s="4" t="s">
        <v>11</v>
      </c>
      <c r="G16" s="4" t="s">
        <v>11</v>
      </c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32"/>
      <c r="B17" s="32"/>
      <c r="C17" s="33"/>
      <c r="D17" s="33"/>
      <c r="E17" s="33"/>
      <c r="F17" s="33"/>
      <c r="G17" s="33"/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14</v>
      </c>
    </row>
    <row r="18">
      <c r="A18" s="32"/>
      <c r="B18" s="32"/>
      <c r="C18" s="33"/>
      <c r="D18" s="33"/>
      <c r="E18" s="33"/>
      <c r="F18" s="33"/>
      <c r="G18" s="33"/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32"/>
      <c r="B19" s="32"/>
      <c r="C19" s="33"/>
      <c r="D19" s="33"/>
      <c r="E19" s="33"/>
      <c r="F19" s="33"/>
      <c r="G19" s="33"/>
      <c r="H19" s="10" t="s">
        <v>4</v>
      </c>
      <c r="I19" s="10">
        <f>countif(D:D,"o")</f>
        <v>0</v>
      </c>
      <c r="J19" s="10">
        <f>countif(D:D,"x")</f>
        <v>14</v>
      </c>
      <c r="K19" s="20"/>
      <c r="L19" s="20"/>
      <c r="M19" s="20"/>
      <c r="N19" s="20"/>
      <c r="O19" s="20"/>
      <c r="P19" s="20"/>
    </row>
    <row r="20">
      <c r="A20" s="32"/>
      <c r="B20" s="32"/>
      <c r="C20" s="33"/>
      <c r="D20" s="33"/>
      <c r="E20" s="33"/>
      <c r="F20" s="33"/>
      <c r="G20" s="33"/>
      <c r="H20" s="10" t="s">
        <v>5</v>
      </c>
      <c r="I20" s="10">
        <f>countif(E:E,"o")</f>
        <v>0</v>
      </c>
      <c r="J20" s="10">
        <f>countif(E:E,"x")</f>
        <v>14</v>
      </c>
      <c r="K20" s="20"/>
      <c r="L20" s="20"/>
      <c r="M20" s="20"/>
      <c r="N20" s="20"/>
      <c r="O20" s="20"/>
      <c r="P20" s="20"/>
    </row>
    <row r="21">
      <c r="A21" s="32"/>
      <c r="B21" s="32"/>
      <c r="C21" s="33"/>
      <c r="D21" s="33"/>
      <c r="E21" s="33"/>
      <c r="F21" s="33"/>
      <c r="G21" s="33"/>
      <c r="H21" s="10" t="s">
        <v>6</v>
      </c>
      <c r="I21" s="10">
        <f>countif(F:F,"o")</f>
        <v>0</v>
      </c>
      <c r="J21" s="10">
        <f>countif(F:F,"x")</f>
        <v>14</v>
      </c>
      <c r="K21" s="20"/>
      <c r="L21" s="20"/>
      <c r="M21" s="20"/>
      <c r="N21" s="20"/>
      <c r="O21" s="20"/>
      <c r="P21" s="20"/>
    </row>
    <row r="22">
      <c r="A22" s="32"/>
      <c r="B22" s="32"/>
      <c r="C22" s="33"/>
      <c r="D22" s="33"/>
      <c r="E22" s="33"/>
      <c r="F22" s="33"/>
      <c r="G22" s="33"/>
      <c r="H22" s="10" t="s">
        <v>7</v>
      </c>
      <c r="I22" s="10">
        <f>countif(G:G,"o")</f>
        <v>0</v>
      </c>
      <c r="J22" s="10">
        <f>countif(G:G,"x")</f>
        <v>14</v>
      </c>
      <c r="K22" s="20"/>
      <c r="L22" s="20"/>
      <c r="M22" s="20"/>
      <c r="N22" s="20"/>
      <c r="O22" s="20"/>
      <c r="P22" s="20"/>
    </row>
    <row r="23">
      <c r="A23" s="32"/>
      <c r="B23" s="32"/>
      <c r="C23" s="33"/>
      <c r="D23" s="33"/>
      <c r="E23" s="33"/>
      <c r="F23" s="33"/>
      <c r="G23" s="33"/>
    </row>
    <row r="24">
      <c r="A24" s="32"/>
      <c r="B24" s="32"/>
      <c r="C24" s="33"/>
      <c r="D24" s="33"/>
      <c r="E24" s="33"/>
      <c r="F24" s="33"/>
      <c r="G24" s="33"/>
    </row>
    <row r="25">
      <c r="A25" s="32"/>
      <c r="B25" s="37"/>
      <c r="C25" s="33"/>
      <c r="D25" s="33"/>
      <c r="E25" s="33"/>
      <c r="F25" s="33"/>
      <c r="G25" s="33"/>
    </row>
    <row r="26">
      <c r="A26" s="32"/>
      <c r="B26" s="37"/>
      <c r="C26" s="33"/>
      <c r="D26" s="33"/>
      <c r="E26" s="33"/>
      <c r="F26" s="33"/>
      <c r="G26" s="33"/>
    </row>
    <row r="27">
      <c r="A27" s="32"/>
      <c r="B27" s="37"/>
      <c r="C27" s="33"/>
      <c r="D27" s="33"/>
      <c r="E27" s="33"/>
      <c r="F27" s="33"/>
      <c r="G27" s="33"/>
    </row>
    <row r="28">
      <c r="A28" s="38"/>
      <c r="B28" s="37"/>
      <c r="C28" s="2"/>
      <c r="D28" s="2"/>
      <c r="E28" s="2"/>
      <c r="F28" s="2"/>
      <c r="G28" s="2"/>
    </row>
    <row r="29">
      <c r="A29" s="38"/>
      <c r="B29" s="37"/>
      <c r="C29" s="2"/>
      <c r="D29" s="2"/>
      <c r="E29" s="2"/>
      <c r="F29" s="2"/>
      <c r="G29" s="2"/>
    </row>
    <row r="30">
      <c r="A30" s="38"/>
      <c r="B30" s="37"/>
      <c r="C30" s="2"/>
      <c r="D30" s="2"/>
      <c r="E30" s="2"/>
      <c r="F30" s="2"/>
      <c r="G30" s="2"/>
    </row>
    <row r="31">
      <c r="A31" s="2"/>
      <c r="B31" s="38"/>
      <c r="C31" s="2"/>
      <c r="D31" s="2"/>
      <c r="E31" s="2"/>
      <c r="F31" s="2"/>
      <c r="G31" s="2"/>
    </row>
    <row r="32">
      <c r="A32" s="2"/>
      <c r="B32" s="38"/>
      <c r="C32" s="2"/>
      <c r="D32" s="2"/>
      <c r="E32" s="2"/>
      <c r="F32" s="2"/>
      <c r="G32" s="2"/>
    </row>
    <row r="33">
      <c r="A33" s="2"/>
      <c r="B33" s="38"/>
      <c r="C33" s="2"/>
      <c r="D33" s="2"/>
      <c r="E33" s="2"/>
      <c r="F33" s="2"/>
      <c r="G33" s="2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52.25"/>
  </cols>
  <sheetData>
    <row r="1">
      <c r="A1" s="39" t="s">
        <v>263</v>
      </c>
      <c r="B1" s="13"/>
      <c r="C1" s="13"/>
      <c r="D1" s="13"/>
      <c r="E1" s="13"/>
      <c r="F1" s="13"/>
      <c r="G1" s="14"/>
    </row>
    <row r="2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</row>
    <row r="3">
      <c r="A3" s="3" t="s">
        <v>264</v>
      </c>
      <c r="B3" s="3" t="s">
        <v>265</v>
      </c>
      <c r="C3" s="4" t="s">
        <v>240</v>
      </c>
      <c r="D3" s="4" t="s">
        <v>11</v>
      </c>
      <c r="E3" s="4" t="s">
        <v>11</v>
      </c>
      <c r="F3" s="4" t="s">
        <v>11</v>
      </c>
      <c r="G3" s="4" t="s">
        <v>11</v>
      </c>
    </row>
    <row r="4">
      <c r="A4" s="3" t="s">
        <v>264</v>
      </c>
      <c r="B4" s="3" t="s">
        <v>266</v>
      </c>
      <c r="C4" s="4" t="s">
        <v>248</v>
      </c>
      <c r="D4" s="4" t="s">
        <v>11</v>
      </c>
      <c r="E4" s="4" t="s">
        <v>11</v>
      </c>
      <c r="F4" s="4" t="s">
        <v>11</v>
      </c>
      <c r="G4" s="4" t="s">
        <v>11</v>
      </c>
    </row>
    <row r="5">
      <c r="A5" s="3" t="s">
        <v>264</v>
      </c>
      <c r="B5" s="3" t="s">
        <v>267</v>
      </c>
      <c r="C5" s="4" t="s">
        <v>105</v>
      </c>
      <c r="D5" s="4" t="s">
        <v>11</v>
      </c>
      <c r="E5" s="4" t="s">
        <v>11</v>
      </c>
      <c r="F5" s="4" t="s">
        <v>11</v>
      </c>
      <c r="G5" s="4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3" t="s">
        <v>264</v>
      </c>
      <c r="B6" s="3" t="s">
        <v>268</v>
      </c>
      <c r="C6" s="4" t="s">
        <v>111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0</v>
      </c>
      <c r="J6" s="9" t="s">
        <v>27</v>
      </c>
      <c r="K6" s="11">
        <f>countif(C:C,"a2")</f>
        <v>1</v>
      </c>
      <c r="L6" s="9" t="s">
        <v>28</v>
      </c>
      <c r="M6" s="10">
        <f>countif(C:C,"a3")</f>
        <v>0</v>
      </c>
      <c r="N6" s="9" t="s">
        <v>29</v>
      </c>
      <c r="O6" s="10">
        <f>countif(C:C,"a4")</f>
        <v>0</v>
      </c>
      <c r="P6" s="10">
        <f t="shared" ref="P6:P15" si="1">sum(I6,K6,M6,O6)</f>
        <v>1</v>
      </c>
    </row>
    <row r="7">
      <c r="A7" s="3" t="s">
        <v>264</v>
      </c>
      <c r="B7" s="3" t="s">
        <v>269</v>
      </c>
      <c r="C7" s="4" t="s">
        <v>13</v>
      </c>
      <c r="D7" s="4" t="s">
        <v>11</v>
      </c>
      <c r="E7" s="4" t="s">
        <v>11</v>
      </c>
      <c r="F7" s="4" t="s">
        <v>11</v>
      </c>
      <c r="G7" s="4" t="s">
        <v>11</v>
      </c>
      <c r="H7" s="9" t="s">
        <v>32</v>
      </c>
      <c r="I7" s="10">
        <f>countif(C:C,"b1")</f>
        <v>1</v>
      </c>
      <c r="J7" s="9" t="s">
        <v>33</v>
      </c>
      <c r="K7" s="10">
        <f>countif(C:C,"b2")</f>
        <v>0</v>
      </c>
      <c r="L7" s="9" t="s">
        <v>34</v>
      </c>
      <c r="M7" s="10">
        <f>countif(C:C,"b3")</f>
        <v>0</v>
      </c>
      <c r="N7" s="9" t="s">
        <v>35</v>
      </c>
      <c r="O7" s="10">
        <f>countif(C:C,"b4")</f>
        <v>0</v>
      </c>
      <c r="P7" s="10">
        <f t="shared" si="1"/>
        <v>1</v>
      </c>
    </row>
    <row r="8">
      <c r="A8" s="3" t="s">
        <v>264</v>
      </c>
      <c r="B8" s="3" t="s">
        <v>270</v>
      </c>
      <c r="C8" s="4" t="s">
        <v>149</v>
      </c>
      <c r="D8" s="4" t="s">
        <v>11</v>
      </c>
      <c r="E8" s="4" t="s">
        <v>11</v>
      </c>
      <c r="F8" s="4" t="s">
        <v>11</v>
      </c>
      <c r="G8" s="4" t="s">
        <v>11</v>
      </c>
      <c r="H8" s="9" t="s">
        <v>38</v>
      </c>
      <c r="I8" s="10">
        <f>countif(C:C,"c1")</f>
        <v>0</v>
      </c>
      <c r="J8" s="9" t="s">
        <v>39</v>
      </c>
      <c r="K8" s="10">
        <f>countif(C:C,"c2")</f>
        <v>0</v>
      </c>
      <c r="L8" s="9" t="s">
        <v>40</v>
      </c>
      <c r="M8" s="10">
        <f>countif(C:C,"c3")</f>
        <v>0</v>
      </c>
      <c r="N8" s="9" t="s">
        <v>41</v>
      </c>
      <c r="O8" s="10">
        <f>countif(C:C,"c4")</f>
        <v>0</v>
      </c>
      <c r="P8" s="10">
        <f t="shared" si="1"/>
        <v>0</v>
      </c>
    </row>
    <row r="9">
      <c r="A9" s="32"/>
      <c r="B9" s="32"/>
      <c r="C9" s="33"/>
      <c r="D9" s="33"/>
      <c r="E9" s="33"/>
      <c r="F9" s="33"/>
      <c r="G9" s="33"/>
      <c r="H9" s="9" t="s">
        <v>45</v>
      </c>
      <c r="I9" s="11">
        <f>countif(C:C,"d1")</f>
        <v>0</v>
      </c>
      <c r="J9" s="9" t="s">
        <v>46</v>
      </c>
      <c r="K9" s="10">
        <f>countif(C:C,"d2")</f>
        <v>1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1</v>
      </c>
    </row>
    <row r="10">
      <c r="A10" s="32"/>
      <c r="B10" s="32"/>
      <c r="C10" s="33"/>
      <c r="D10" s="33"/>
      <c r="E10" s="33"/>
      <c r="F10" s="33"/>
      <c r="G10" s="33"/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0</v>
      </c>
      <c r="N10" s="9" t="s">
        <v>53</v>
      </c>
      <c r="O10" s="10">
        <f>countif(C:C,"e4")</f>
        <v>0</v>
      </c>
      <c r="P10" s="10">
        <f t="shared" si="1"/>
        <v>0</v>
      </c>
    </row>
    <row r="11">
      <c r="A11" s="32"/>
      <c r="B11" s="32"/>
      <c r="C11" s="33"/>
      <c r="D11" s="33"/>
      <c r="E11" s="33"/>
      <c r="F11" s="33"/>
      <c r="G11" s="33"/>
      <c r="H11" s="9" t="s">
        <v>55</v>
      </c>
      <c r="I11" s="11">
        <f>countif(C:C,"f1")</f>
        <v>0</v>
      </c>
      <c r="J11" s="9" t="s">
        <v>56</v>
      </c>
      <c r="K11" s="10">
        <f>countif(C:C,"f2")</f>
        <v>0</v>
      </c>
      <c r="L11" s="9" t="s">
        <v>57</v>
      </c>
      <c r="M11" s="10">
        <f>countif(C:C,"f3")</f>
        <v>1</v>
      </c>
      <c r="N11" s="9" t="s">
        <v>58</v>
      </c>
      <c r="O11" s="10">
        <f>countif(C:C,"f4")</f>
        <v>0</v>
      </c>
      <c r="P11" s="10">
        <f t="shared" si="1"/>
        <v>1</v>
      </c>
    </row>
    <row r="12">
      <c r="A12" s="32"/>
      <c r="B12" s="32"/>
      <c r="C12" s="33"/>
      <c r="D12" s="33"/>
      <c r="E12" s="33"/>
      <c r="F12" s="33"/>
      <c r="G12" s="33"/>
      <c r="H12" s="9" t="s">
        <v>62</v>
      </c>
      <c r="I12" s="10">
        <f>countif(C:C,"g1")</f>
        <v>1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1</v>
      </c>
      <c r="N12" s="9" t="s">
        <v>65</v>
      </c>
      <c r="O12" s="10">
        <f>countif(C:C,"g4")</f>
        <v>0</v>
      </c>
      <c r="P12" s="10">
        <f t="shared" si="1"/>
        <v>2</v>
      </c>
    </row>
    <row r="13">
      <c r="A13" s="32"/>
      <c r="B13" s="32"/>
      <c r="C13" s="33"/>
      <c r="D13" s="33"/>
      <c r="E13" s="33"/>
      <c r="F13" s="33"/>
      <c r="G13" s="33"/>
      <c r="H13" s="9" t="s">
        <v>67</v>
      </c>
      <c r="I13" s="10">
        <f>countif(C:C,"h1")</f>
        <v>0</v>
      </c>
      <c r="J13" s="9" t="s">
        <v>68</v>
      </c>
      <c r="K13" s="10">
        <f>countif(C:C,"h2")</f>
        <v>0</v>
      </c>
      <c r="L13" s="9" t="s">
        <v>69</v>
      </c>
      <c r="M13" s="10">
        <f>countif(C:C,"h3")</f>
        <v>0</v>
      </c>
      <c r="N13" s="9" t="s">
        <v>70</v>
      </c>
      <c r="O13" s="10">
        <f>countif(C:C,"h4")</f>
        <v>0</v>
      </c>
      <c r="P13" s="10">
        <f t="shared" si="1"/>
        <v>0</v>
      </c>
    </row>
    <row r="14">
      <c r="A14" s="32"/>
      <c r="B14" s="32"/>
      <c r="C14" s="33"/>
      <c r="D14" s="33"/>
      <c r="E14" s="33"/>
      <c r="F14" s="33"/>
      <c r="G14" s="33"/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0</v>
      </c>
      <c r="N14" s="9" t="s">
        <v>75</v>
      </c>
      <c r="O14" s="10">
        <f>countif(C:C,"i4")</f>
        <v>0</v>
      </c>
      <c r="P14" s="10">
        <f t="shared" si="1"/>
        <v>0</v>
      </c>
    </row>
    <row r="15">
      <c r="A15" s="32"/>
      <c r="B15" s="32"/>
      <c r="C15" s="33"/>
      <c r="D15" s="33"/>
      <c r="E15" s="33"/>
      <c r="F15" s="33"/>
      <c r="G15" s="33"/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32"/>
      <c r="B16" s="32"/>
      <c r="C16" s="33"/>
      <c r="D16" s="33"/>
      <c r="E16" s="33"/>
      <c r="F16" s="33"/>
      <c r="G16" s="33"/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32"/>
      <c r="B17" s="32"/>
      <c r="C17" s="33"/>
      <c r="D17" s="33"/>
      <c r="E17" s="33"/>
      <c r="F17" s="33"/>
      <c r="G17" s="33"/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6</v>
      </c>
    </row>
    <row r="18">
      <c r="A18" s="32"/>
      <c r="B18" s="32"/>
      <c r="C18" s="33"/>
      <c r="D18" s="33"/>
      <c r="E18" s="33"/>
      <c r="F18" s="33"/>
      <c r="G18" s="33"/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32"/>
      <c r="B19" s="32"/>
      <c r="C19" s="33"/>
      <c r="D19" s="33"/>
      <c r="E19" s="33"/>
      <c r="F19" s="33"/>
      <c r="G19" s="33"/>
      <c r="H19" s="10" t="s">
        <v>4</v>
      </c>
      <c r="I19" s="10">
        <f>countif(D:D,"o")</f>
        <v>0</v>
      </c>
      <c r="J19" s="10">
        <f>countif(D:D,"x")</f>
        <v>6</v>
      </c>
      <c r="K19" s="20"/>
      <c r="L19" s="20"/>
      <c r="M19" s="20"/>
      <c r="N19" s="20"/>
      <c r="O19" s="20"/>
      <c r="P19" s="20"/>
    </row>
    <row r="20">
      <c r="A20" s="32"/>
      <c r="B20" s="32"/>
      <c r="C20" s="33"/>
      <c r="D20" s="33"/>
      <c r="E20" s="33"/>
      <c r="F20" s="33"/>
      <c r="G20" s="33"/>
      <c r="H20" s="10" t="s">
        <v>5</v>
      </c>
      <c r="I20" s="10">
        <f>countif(E:E,"o")</f>
        <v>0</v>
      </c>
      <c r="J20" s="10">
        <f>countif(E:E,"x")</f>
        <v>6</v>
      </c>
      <c r="K20" s="20"/>
      <c r="L20" s="20"/>
      <c r="M20" s="20"/>
      <c r="N20" s="20"/>
      <c r="O20" s="20"/>
      <c r="P20" s="20"/>
    </row>
    <row r="21">
      <c r="A21" s="32"/>
      <c r="B21" s="32"/>
      <c r="C21" s="33"/>
      <c r="D21" s="33"/>
      <c r="E21" s="33"/>
      <c r="F21" s="33"/>
      <c r="G21" s="33"/>
      <c r="H21" s="10" t="s">
        <v>6</v>
      </c>
      <c r="I21" s="10">
        <f>countif(F:F,"o")</f>
        <v>0</v>
      </c>
      <c r="J21" s="10">
        <f>countif(F:F,"x")</f>
        <v>6</v>
      </c>
      <c r="K21" s="20"/>
      <c r="L21" s="20"/>
      <c r="M21" s="20"/>
      <c r="N21" s="20"/>
      <c r="O21" s="20"/>
      <c r="P21" s="20"/>
    </row>
    <row r="22">
      <c r="A22" s="32"/>
      <c r="B22" s="32"/>
      <c r="C22" s="33"/>
      <c r="D22" s="33"/>
      <c r="E22" s="33"/>
      <c r="F22" s="33"/>
      <c r="G22" s="33"/>
      <c r="H22" s="10" t="s">
        <v>7</v>
      </c>
      <c r="I22" s="10">
        <f>countif(G:G,"o")</f>
        <v>0</v>
      </c>
      <c r="J22" s="10">
        <f>countif(G:G,"x")</f>
        <v>6</v>
      </c>
      <c r="K22" s="20"/>
      <c r="L22" s="20"/>
      <c r="M22" s="20"/>
      <c r="N22" s="20"/>
      <c r="O22" s="20"/>
      <c r="P22" s="20"/>
    </row>
    <row r="23">
      <c r="A23" s="32"/>
      <c r="B23" s="32"/>
      <c r="C23" s="33"/>
      <c r="D23" s="33"/>
      <c r="E23" s="33"/>
      <c r="F23" s="33"/>
      <c r="G23" s="33"/>
    </row>
    <row r="24">
      <c r="A24" s="32"/>
      <c r="B24" s="32"/>
      <c r="C24" s="33"/>
      <c r="D24" s="33"/>
      <c r="E24" s="33"/>
      <c r="F24" s="33"/>
      <c r="G24" s="33"/>
    </row>
    <row r="25">
      <c r="A25" s="32"/>
      <c r="B25" s="37"/>
      <c r="C25" s="33"/>
      <c r="D25" s="33"/>
      <c r="E25" s="33"/>
      <c r="F25" s="33"/>
      <c r="G25" s="33"/>
    </row>
    <row r="26">
      <c r="A26" s="32"/>
      <c r="B26" s="37"/>
      <c r="C26" s="33"/>
      <c r="D26" s="33"/>
      <c r="E26" s="33"/>
      <c r="F26" s="33"/>
      <c r="G26" s="33"/>
    </row>
    <row r="27">
      <c r="A27" s="32"/>
      <c r="B27" s="37"/>
      <c r="C27" s="33"/>
      <c r="D27" s="33"/>
      <c r="E27" s="33"/>
      <c r="F27" s="33"/>
      <c r="G27" s="33"/>
    </row>
    <row r="28">
      <c r="A28" s="38"/>
      <c r="B28" s="37"/>
      <c r="C28" s="2"/>
      <c r="D28" s="2"/>
      <c r="E28" s="2"/>
      <c r="F28" s="2"/>
      <c r="G28" s="2"/>
    </row>
    <row r="29">
      <c r="A29" s="38"/>
      <c r="B29" s="37"/>
      <c r="C29" s="2"/>
      <c r="D29" s="2"/>
      <c r="E29" s="2"/>
      <c r="F29" s="2"/>
      <c r="G29" s="2"/>
    </row>
    <row r="30">
      <c r="A30" s="38"/>
      <c r="B30" s="37"/>
      <c r="C30" s="2"/>
      <c r="D30" s="2"/>
      <c r="E30" s="2"/>
      <c r="F30" s="2"/>
      <c r="G30" s="2"/>
    </row>
    <row r="31">
      <c r="A31" s="2"/>
      <c r="B31" s="38"/>
      <c r="C31" s="2"/>
      <c r="D31" s="2"/>
      <c r="E31" s="2"/>
      <c r="F31" s="2"/>
      <c r="G31" s="2"/>
    </row>
    <row r="32">
      <c r="A32" s="2"/>
      <c r="B32" s="38"/>
      <c r="C32" s="2"/>
      <c r="D32" s="2"/>
      <c r="E32" s="2"/>
      <c r="F32" s="2"/>
      <c r="G32" s="2"/>
    </row>
    <row r="33">
      <c r="A33" s="2"/>
      <c r="B33" s="38"/>
      <c r="C33" s="2"/>
      <c r="D33" s="2"/>
      <c r="E33" s="2"/>
      <c r="F33" s="2"/>
      <c r="G33" s="2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52.25"/>
  </cols>
  <sheetData>
    <row r="1">
      <c r="A1" s="39" t="s">
        <v>271</v>
      </c>
      <c r="B1" s="13"/>
      <c r="C1" s="13"/>
      <c r="D1" s="13"/>
      <c r="E1" s="13"/>
      <c r="F1" s="13"/>
      <c r="G1" s="14"/>
    </row>
    <row r="2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</row>
    <row r="3">
      <c r="A3" s="3" t="s">
        <v>272</v>
      </c>
      <c r="B3" s="3" t="s">
        <v>273</v>
      </c>
      <c r="C3" s="4" t="s">
        <v>25</v>
      </c>
      <c r="D3" s="4" t="s">
        <v>11</v>
      </c>
      <c r="E3" s="4" t="s">
        <v>11</v>
      </c>
      <c r="F3" s="4" t="s">
        <v>11</v>
      </c>
      <c r="G3" s="4" t="s">
        <v>11</v>
      </c>
    </row>
    <row r="4">
      <c r="A4" s="3" t="s">
        <v>272</v>
      </c>
      <c r="B4" s="3" t="s">
        <v>274</v>
      </c>
      <c r="C4" s="4" t="s">
        <v>31</v>
      </c>
      <c r="D4" s="4" t="s">
        <v>11</v>
      </c>
      <c r="E4" s="4" t="s">
        <v>11</v>
      </c>
      <c r="F4" s="4" t="s">
        <v>11</v>
      </c>
      <c r="G4" s="4" t="s">
        <v>11</v>
      </c>
    </row>
    <row r="5">
      <c r="A5" s="3" t="s">
        <v>272</v>
      </c>
      <c r="B5" s="3" t="s">
        <v>275</v>
      </c>
      <c r="C5" s="4" t="s">
        <v>16</v>
      </c>
      <c r="D5" s="4" t="s">
        <v>11</v>
      </c>
      <c r="E5" s="4" t="s">
        <v>11</v>
      </c>
      <c r="F5" s="4" t="s">
        <v>11</v>
      </c>
      <c r="G5" s="4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3" t="s">
        <v>272</v>
      </c>
      <c r="B6" s="3" t="s">
        <v>276</v>
      </c>
      <c r="C6" s="4" t="s">
        <v>109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0</v>
      </c>
      <c r="J6" s="9" t="s">
        <v>27</v>
      </c>
      <c r="K6" s="11">
        <f>countif(C:C,"a2")</f>
        <v>2</v>
      </c>
      <c r="L6" s="9" t="s">
        <v>28</v>
      </c>
      <c r="M6" s="10">
        <f>countif(C:C,"a3")</f>
        <v>0</v>
      </c>
      <c r="N6" s="9" t="s">
        <v>29</v>
      </c>
      <c r="O6" s="10">
        <f>countif(C:C,"a4")</f>
        <v>0</v>
      </c>
      <c r="P6" s="10">
        <f t="shared" ref="P6:P15" si="1">sum(I6,K6,M6,O6)</f>
        <v>2</v>
      </c>
    </row>
    <row r="7">
      <c r="A7" s="3" t="s">
        <v>272</v>
      </c>
      <c r="B7" s="3" t="s">
        <v>277</v>
      </c>
      <c r="C7" s="4" t="s">
        <v>61</v>
      </c>
      <c r="D7" s="4" t="s">
        <v>11</v>
      </c>
      <c r="E7" s="4" t="s">
        <v>11</v>
      </c>
      <c r="F7" s="4" t="s">
        <v>11</v>
      </c>
      <c r="G7" s="4" t="s">
        <v>11</v>
      </c>
      <c r="H7" s="9" t="s">
        <v>32</v>
      </c>
      <c r="I7" s="10">
        <f>countif(C:C,"b1")</f>
        <v>1</v>
      </c>
      <c r="J7" s="9" t="s">
        <v>33</v>
      </c>
      <c r="K7" s="10">
        <f>countif(C:C,"b2")</f>
        <v>1</v>
      </c>
      <c r="L7" s="9" t="s">
        <v>34</v>
      </c>
      <c r="M7" s="10">
        <f>countif(C:C,"b3")</f>
        <v>1</v>
      </c>
      <c r="N7" s="9" t="s">
        <v>35</v>
      </c>
      <c r="O7" s="10">
        <f>countif(C:C,"b4")</f>
        <v>0</v>
      </c>
      <c r="P7" s="10">
        <f t="shared" si="1"/>
        <v>3</v>
      </c>
    </row>
    <row r="8">
      <c r="A8" s="3" t="s">
        <v>272</v>
      </c>
      <c r="B8" s="3" t="s">
        <v>278</v>
      </c>
      <c r="C8" s="4" t="s">
        <v>16</v>
      </c>
      <c r="D8" s="4" t="s">
        <v>11</v>
      </c>
      <c r="E8" s="4" t="s">
        <v>11</v>
      </c>
      <c r="F8" s="4" t="s">
        <v>11</v>
      </c>
      <c r="G8" s="4" t="s">
        <v>11</v>
      </c>
      <c r="H8" s="9" t="s">
        <v>38</v>
      </c>
      <c r="I8" s="10">
        <f>countif(C:C,"c1")</f>
        <v>1</v>
      </c>
      <c r="J8" s="9" t="s">
        <v>39</v>
      </c>
      <c r="K8" s="10">
        <f>countif(C:C,"c2")</f>
        <v>1</v>
      </c>
      <c r="L8" s="9" t="s">
        <v>40</v>
      </c>
      <c r="M8" s="10">
        <f>countif(C:C,"c3")</f>
        <v>0</v>
      </c>
      <c r="N8" s="9" t="s">
        <v>41</v>
      </c>
      <c r="O8" s="10">
        <f>countif(C:C,"c4")</f>
        <v>0</v>
      </c>
      <c r="P8" s="10">
        <f t="shared" si="1"/>
        <v>2</v>
      </c>
    </row>
    <row r="9">
      <c r="A9" s="3" t="s">
        <v>272</v>
      </c>
      <c r="B9" s="3" t="s">
        <v>279</v>
      </c>
      <c r="C9" s="4" t="s">
        <v>16</v>
      </c>
      <c r="D9" s="4" t="s">
        <v>11</v>
      </c>
      <c r="E9" s="4" t="s">
        <v>11</v>
      </c>
      <c r="F9" s="4" t="s">
        <v>11</v>
      </c>
      <c r="G9" s="4" t="s">
        <v>11</v>
      </c>
      <c r="H9" s="9" t="s">
        <v>45</v>
      </c>
      <c r="I9" s="11">
        <f>countif(C:C,"d1")</f>
        <v>2</v>
      </c>
      <c r="J9" s="9" t="s">
        <v>46</v>
      </c>
      <c r="K9" s="10">
        <f>countif(C:C,"d2")</f>
        <v>1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3</v>
      </c>
    </row>
    <row r="10">
      <c r="A10" s="3" t="s">
        <v>280</v>
      </c>
      <c r="B10" s="3" t="s">
        <v>281</v>
      </c>
      <c r="C10" s="4" t="s">
        <v>105</v>
      </c>
      <c r="D10" s="4" t="s">
        <v>11</v>
      </c>
      <c r="E10" s="4" t="s">
        <v>11</v>
      </c>
      <c r="F10" s="4" t="s">
        <v>11</v>
      </c>
      <c r="G10" s="4" t="s">
        <v>11</v>
      </c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0</v>
      </c>
      <c r="N10" s="9" t="s">
        <v>53</v>
      </c>
      <c r="O10" s="10">
        <f>countif(C:C,"e4")</f>
        <v>0</v>
      </c>
      <c r="P10" s="10">
        <f t="shared" si="1"/>
        <v>0</v>
      </c>
    </row>
    <row r="11">
      <c r="A11" s="3" t="s">
        <v>280</v>
      </c>
      <c r="B11" s="3" t="s">
        <v>282</v>
      </c>
      <c r="C11" s="4" t="s">
        <v>25</v>
      </c>
      <c r="D11" s="4" t="s">
        <v>11</v>
      </c>
      <c r="E11" s="4" t="s">
        <v>11</v>
      </c>
      <c r="F11" s="4" t="s">
        <v>11</v>
      </c>
      <c r="G11" s="4" t="s">
        <v>11</v>
      </c>
      <c r="H11" s="9" t="s">
        <v>55</v>
      </c>
      <c r="I11" s="11">
        <f>countif(C:C,"f1")</f>
        <v>0</v>
      </c>
      <c r="J11" s="9" t="s">
        <v>56</v>
      </c>
      <c r="K11" s="10">
        <f>countif(C:C,"f2")</f>
        <v>5</v>
      </c>
      <c r="L11" s="9" t="s">
        <v>57</v>
      </c>
      <c r="M11" s="10">
        <f>countif(C:C,"f3")</f>
        <v>0</v>
      </c>
      <c r="N11" s="9" t="s">
        <v>58</v>
      </c>
      <c r="O11" s="10">
        <f>countif(C:C,"f4")</f>
        <v>0</v>
      </c>
      <c r="P11" s="10">
        <f t="shared" si="1"/>
        <v>5</v>
      </c>
    </row>
    <row r="12">
      <c r="A12" s="3" t="s">
        <v>280</v>
      </c>
      <c r="B12" s="3" t="s">
        <v>283</v>
      </c>
      <c r="C12" s="4" t="s">
        <v>16</v>
      </c>
      <c r="D12" s="4" t="s">
        <v>11</v>
      </c>
      <c r="E12" s="4" t="s">
        <v>11</v>
      </c>
      <c r="F12" s="4" t="s">
        <v>11</v>
      </c>
      <c r="G12" s="4" t="s">
        <v>11</v>
      </c>
      <c r="H12" s="9" t="s">
        <v>62</v>
      </c>
      <c r="I12" s="10">
        <f>countif(C:C,"g1")</f>
        <v>0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0</v>
      </c>
      <c r="N12" s="9" t="s">
        <v>65</v>
      </c>
      <c r="O12" s="10">
        <f>countif(C:C,"g4")</f>
        <v>0</v>
      </c>
      <c r="P12" s="10">
        <f t="shared" si="1"/>
        <v>0</v>
      </c>
    </row>
    <row r="13">
      <c r="A13" s="3" t="s">
        <v>280</v>
      </c>
      <c r="B13" s="18" t="s">
        <v>284</v>
      </c>
      <c r="C13" s="4" t="s">
        <v>16</v>
      </c>
      <c r="D13" s="4" t="s">
        <v>14</v>
      </c>
      <c r="E13" s="4" t="s">
        <v>11</v>
      </c>
      <c r="F13" s="4" t="s">
        <v>11</v>
      </c>
      <c r="G13" s="4" t="s">
        <v>11</v>
      </c>
      <c r="H13" s="9" t="s">
        <v>67</v>
      </c>
      <c r="I13" s="10">
        <f>countif(C:C,"h1")</f>
        <v>0</v>
      </c>
      <c r="J13" s="9" t="s">
        <v>68</v>
      </c>
      <c r="K13" s="10">
        <f>countif(C:C,"h2")</f>
        <v>1</v>
      </c>
      <c r="L13" s="9" t="s">
        <v>69</v>
      </c>
      <c r="M13" s="10">
        <f>countif(C:C,"h3")</f>
        <v>0</v>
      </c>
      <c r="N13" s="9" t="s">
        <v>70</v>
      </c>
      <c r="O13" s="10">
        <f>countif(C:C,"h4")</f>
        <v>0</v>
      </c>
      <c r="P13" s="10">
        <f t="shared" si="1"/>
        <v>1</v>
      </c>
    </row>
    <row r="14">
      <c r="A14" s="3" t="s">
        <v>285</v>
      </c>
      <c r="B14" s="3" t="s">
        <v>286</v>
      </c>
      <c r="C14" s="4" t="s">
        <v>111</v>
      </c>
      <c r="D14" s="4" t="s">
        <v>11</v>
      </c>
      <c r="E14" s="4" t="s">
        <v>11</v>
      </c>
      <c r="F14" s="4" t="s">
        <v>11</v>
      </c>
      <c r="G14" s="4" t="s">
        <v>11</v>
      </c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0</v>
      </c>
      <c r="N14" s="9" t="s">
        <v>75</v>
      </c>
      <c r="O14" s="10">
        <f>countif(C:C,"i4")</f>
        <v>0</v>
      </c>
      <c r="P14" s="10">
        <f t="shared" si="1"/>
        <v>0</v>
      </c>
    </row>
    <row r="15">
      <c r="A15" s="3" t="s">
        <v>285</v>
      </c>
      <c r="B15" s="3" t="s">
        <v>287</v>
      </c>
      <c r="C15" s="4" t="s">
        <v>202</v>
      </c>
      <c r="D15" s="4" t="s">
        <v>11</v>
      </c>
      <c r="E15" s="4" t="s">
        <v>11</v>
      </c>
      <c r="F15" s="4" t="s">
        <v>11</v>
      </c>
      <c r="G15" s="4" t="s">
        <v>11</v>
      </c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3" t="s">
        <v>285</v>
      </c>
      <c r="B16" s="3" t="s">
        <v>288</v>
      </c>
      <c r="C16" s="4" t="s">
        <v>207</v>
      </c>
      <c r="D16" s="4" t="s">
        <v>11</v>
      </c>
      <c r="E16" s="4" t="s">
        <v>11</v>
      </c>
      <c r="F16" s="4" t="s">
        <v>11</v>
      </c>
      <c r="G16" s="4" t="s">
        <v>11</v>
      </c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3" t="s">
        <v>285</v>
      </c>
      <c r="B17" s="3" t="s">
        <v>289</v>
      </c>
      <c r="C17" s="4" t="s">
        <v>240</v>
      </c>
      <c r="D17" s="4" t="s">
        <v>11</v>
      </c>
      <c r="E17" s="4" t="s">
        <v>11</v>
      </c>
      <c r="F17" s="4" t="s">
        <v>11</v>
      </c>
      <c r="G17" s="4" t="s">
        <v>11</v>
      </c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16</v>
      </c>
    </row>
    <row r="18">
      <c r="A18" s="3" t="s">
        <v>285</v>
      </c>
      <c r="B18" s="3" t="s">
        <v>290</v>
      </c>
      <c r="C18" s="4" t="s">
        <v>240</v>
      </c>
      <c r="D18" s="4" t="s">
        <v>11</v>
      </c>
      <c r="E18" s="4" t="s">
        <v>11</v>
      </c>
      <c r="F18" s="4" t="s">
        <v>11</v>
      </c>
      <c r="G18" s="4" t="s">
        <v>14</v>
      </c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32"/>
      <c r="B19" s="32"/>
      <c r="C19" s="33"/>
      <c r="D19" s="33"/>
      <c r="E19" s="33"/>
      <c r="F19" s="33"/>
      <c r="G19" s="33"/>
      <c r="H19" s="10" t="s">
        <v>4</v>
      </c>
      <c r="I19" s="10">
        <f>countif(D:D,"o")</f>
        <v>1</v>
      </c>
      <c r="J19" s="10">
        <f>countif(D:D,"x")</f>
        <v>15</v>
      </c>
      <c r="K19" s="20"/>
      <c r="L19" s="20"/>
      <c r="M19" s="20"/>
      <c r="N19" s="20"/>
      <c r="O19" s="20"/>
      <c r="P19" s="20"/>
    </row>
    <row r="20">
      <c r="A20" s="32"/>
      <c r="B20" s="32"/>
      <c r="C20" s="33"/>
      <c r="D20" s="33"/>
      <c r="E20" s="33"/>
      <c r="F20" s="33"/>
      <c r="G20" s="33"/>
      <c r="H20" s="10" t="s">
        <v>5</v>
      </c>
      <c r="I20" s="10">
        <f>countif(E:E,"o")</f>
        <v>0</v>
      </c>
      <c r="J20" s="10">
        <f>countif(E:E,"x")</f>
        <v>16</v>
      </c>
      <c r="K20" s="20"/>
      <c r="L20" s="20"/>
      <c r="M20" s="20"/>
      <c r="N20" s="20"/>
      <c r="O20" s="20"/>
      <c r="P20" s="20"/>
    </row>
    <row r="21">
      <c r="A21" s="32"/>
      <c r="B21" s="32"/>
      <c r="C21" s="33"/>
      <c r="D21" s="33"/>
      <c r="E21" s="33"/>
      <c r="F21" s="33"/>
      <c r="G21" s="33"/>
      <c r="H21" s="10" t="s">
        <v>6</v>
      </c>
      <c r="I21" s="10">
        <f>countif(F:F,"o")</f>
        <v>0</v>
      </c>
      <c r="J21" s="10">
        <f>countif(F:F,"x")</f>
        <v>16</v>
      </c>
      <c r="K21" s="20"/>
      <c r="L21" s="20"/>
      <c r="M21" s="20"/>
      <c r="N21" s="20"/>
      <c r="O21" s="20"/>
      <c r="P21" s="20"/>
    </row>
    <row r="22">
      <c r="A22" s="32"/>
      <c r="C22" s="33"/>
      <c r="D22" s="33"/>
      <c r="E22" s="33"/>
      <c r="F22" s="33"/>
      <c r="G22" s="33"/>
      <c r="H22" s="10" t="s">
        <v>7</v>
      </c>
      <c r="I22" s="10">
        <f>countif(G:G,"o")</f>
        <v>1</v>
      </c>
      <c r="J22" s="10">
        <f>countif(G:G,"x")</f>
        <v>15</v>
      </c>
      <c r="K22" s="20"/>
      <c r="L22" s="20"/>
      <c r="M22" s="20"/>
      <c r="N22" s="20"/>
      <c r="O22" s="20"/>
      <c r="P22" s="20"/>
    </row>
    <row r="23">
      <c r="A23" s="32"/>
      <c r="B23" s="32"/>
      <c r="C23" s="33"/>
      <c r="D23" s="33"/>
      <c r="E23" s="33"/>
      <c r="F23" s="33"/>
      <c r="G23" s="33"/>
    </row>
    <row r="24">
      <c r="A24" s="32"/>
      <c r="B24" s="32"/>
      <c r="C24" s="33"/>
      <c r="D24" s="33"/>
      <c r="E24" s="33"/>
      <c r="F24" s="33"/>
      <c r="G24" s="33"/>
    </row>
    <row r="25">
      <c r="A25" s="32"/>
      <c r="B25" s="32"/>
      <c r="C25" s="33"/>
      <c r="D25" s="33"/>
      <c r="E25" s="33"/>
      <c r="F25" s="33"/>
      <c r="G25" s="33"/>
    </row>
    <row r="26">
      <c r="A26" s="32"/>
      <c r="B26" s="32"/>
      <c r="C26" s="33"/>
      <c r="D26" s="33"/>
      <c r="E26" s="33"/>
      <c r="F26" s="33"/>
      <c r="G26" s="33"/>
    </row>
    <row r="27">
      <c r="A27" s="32"/>
      <c r="B27" s="32"/>
      <c r="C27" s="33"/>
      <c r="D27" s="33"/>
      <c r="E27" s="33"/>
      <c r="F27" s="33"/>
      <c r="G27" s="33"/>
    </row>
    <row r="28">
      <c r="A28" s="32"/>
      <c r="B28" s="32"/>
      <c r="C28" s="33"/>
      <c r="D28" s="33"/>
      <c r="E28" s="33"/>
      <c r="F28" s="33"/>
      <c r="G28" s="33"/>
    </row>
    <row r="29">
      <c r="A29" s="32"/>
      <c r="B29" s="32"/>
      <c r="C29" s="33"/>
      <c r="D29" s="33"/>
      <c r="E29" s="33"/>
      <c r="F29" s="33"/>
      <c r="G29" s="33"/>
    </row>
    <row r="30">
      <c r="A30" s="32"/>
      <c r="B30" s="32"/>
      <c r="C30" s="33"/>
      <c r="D30" s="33"/>
      <c r="E30" s="33"/>
      <c r="F30" s="33"/>
      <c r="G30" s="33"/>
    </row>
    <row r="31">
      <c r="A31" s="32"/>
      <c r="B31" s="32"/>
      <c r="C31" s="33"/>
      <c r="D31" s="33"/>
      <c r="E31" s="33"/>
      <c r="F31" s="33"/>
      <c r="G31" s="33"/>
    </row>
    <row r="32">
      <c r="A32" s="32"/>
      <c r="B32" s="32"/>
      <c r="C32" s="33"/>
      <c r="D32" s="33"/>
      <c r="E32" s="33"/>
      <c r="F32" s="33"/>
      <c r="G32" s="33"/>
    </row>
    <row r="33">
      <c r="A33" s="32"/>
      <c r="B33" s="32"/>
      <c r="C33" s="33"/>
      <c r="D33" s="33"/>
      <c r="E33" s="33"/>
      <c r="F33" s="33"/>
      <c r="G33" s="33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52.25"/>
  </cols>
  <sheetData>
    <row r="1">
      <c r="A1" s="39" t="s">
        <v>291</v>
      </c>
      <c r="B1" s="13"/>
      <c r="C1" s="13"/>
      <c r="D1" s="13"/>
      <c r="E1" s="13"/>
      <c r="F1" s="13"/>
      <c r="G1" s="14"/>
    </row>
    <row r="2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</row>
    <row r="3">
      <c r="A3" s="3" t="s">
        <v>292</v>
      </c>
      <c r="B3" s="3" t="s">
        <v>293</v>
      </c>
      <c r="C3" s="4" t="s">
        <v>170</v>
      </c>
      <c r="D3" s="4" t="s">
        <v>11</v>
      </c>
      <c r="E3" s="4" t="s">
        <v>11</v>
      </c>
      <c r="F3" s="4" t="s">
        <v>11</v>
      </c>
      <c r="G3" s="4" t="s">
        <v>11</v>
      </c>
    </row>
    <row r="4">
      <c r="A4" s="3" t="s">
        <v>292</v>
      </c>
      <c r="B4" s="3" t="s">
        <v>294</v>
      </c>
      <c r="C4" s="4" t="s">
        <v>240</v>
      </c>
      <c r="D4" s="4" t="s">
        <v>11</v>
      </c>
      <c r="E4" s="4" t="s">
        <v>11</v>
      </c>
      <c r="F4" s="4" t="s">
        <v>11</v>
      </c>
      <c r="G4" s="4" t="s">
        <v>11</v>
      </c>
    </row>
    <row r="5">
      <c r="A5" s="3" t="s">
        <v>292</v>
      </c>
      <c r="B5" s="3" t="s">
        <v>295</v>
      </c>
      <c r="C5" s="4" t="s">
        <v>61</v>
      </c>
      <c r="D5" s="4" t="s">
        <v>11</v>
      </c>
      <c r="E5" s="4" t="s">
        <v>11</v>
      </c>
      <c r="F5" s="4" t="s">
        <v>11</v>
      </c>
      <c r="G5" s="4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3" t="s">
        <v>296</v>
      </c>
      <c r="B6" s="3" t="s">
        <v>297</v>
      </c>
      <c r="C6" s="4" t="s">
        <v>25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2</v>
      </c>
      <c r="J6" s="9" t="s">
        <v>27</v>
      </c>
      <c r="K6" s="11">
        <f>countif(C:C,"a2")</f>
        <v>1</v>
      </c>
      <c r="L6" s="9" t="s">
        <v>28</v>
      </c>
      <c r="M6" s="10">
        <f>countif(C:C,"a3")</f>
        <v>3</v>
      </c>
      <c r="N6" s="9" t="s">
        <v>29</v>
      </c>
      <c r="O6" s="10">
        <f>countif(C:C,"a4")</f>
        <v>0</v>
      </c>
      <c r="P6" s="10">
        <f t="shared" ref="P6:P15" si="1">sum(I6,K6,M6,O6)</f>
        <v>6</v>
      </c>
    </row>
    <row r="7">
      <c r="A7" s="3" t="s">
        <v>296</v>
      </c>
      <c r="B7" s="3" t="s">
        <v>298</v>
      </c>
      <c r="C7" s="4" t="s">
        <v>207</v>
      </c>
      <c r="D7" s="4" t="s">
        <v>11</v>
      </c>
      <c r="E7" s="4" t="s">
        <v>11</v>
      </c>
      <c r="F7" s="4" t="s">
        <v>11</v>
      </c>
      <c r="G7" s="4" t="s">
        <v>14</v>
      </c>
      <c r="H7" s="9" t="s">
        <v>32</v>
      </c>
      <c r="I7" s="10">
        <f>countif(C:C,"b1")</f>
        <v>1</v>
      </c>
      <c r="J7" s="9" t="s">
        <v>33</v>
      </c>
      <c r="K7" s="10">
        <f>countif(C:C,"b2")</f>
        <v>0</v>
      </c>
      <c r="L7" s="9" t="s">
        <v>34</v>
      </c>
      <c r="M7" s="10">
        <f>countif(C:C,"b3")</f>
        <v>2</v>
      </c>
      <c r="N7" s="9" t="s">
        <v>35</v>
      </c>
      <c r="O7" s="10">
        <f>countif(C:C,"b4")</f>
        <v>0</v>
      </c>
      <c r="P7" s="10">
        <f t="shared" si="1"/>
        <v>3</v>
      </c>
    </row>
    <row r="8">
      <c r="A8" s="3" t="s">
        <v>296</v>
      </c>
      <c r="B8" s="3" t="s">
        <v>299</v>
      </c>
      <c r="C8" s="4" t="s">
        <v>111</v>
      </c>
      <c r="D8" s="4" t="s">
        <v>11</v>
      </c>
      <c r="E8" s="4" t="s">
        <v>11</v>
      </c>
      <c r="F8" s="4" t="s">
        <v>11</v>
      </c>
      <c r="G8" s="4" t="s">
        <v>11</v>
      </c>
      <c r="H8" s="9" t="s">
        <v>38</v>
      </c>
      <c r="I8" s="10">
        <f>countif(C:C,"c1")</f>
        <v>1</v>
      </c>
      <c r="J8" s="9" t="s">
        <v>39</v>
      </c>
      <c r="K8" s="10">
        <f>countif(C:C,"c2")</f>
        <v>0</v>
      </c>
      <c r="L8" s="9" t="s">
        <v>40</v>
      </c>
      <c r="M8" s="10">
        <f>countif(C:C,"c3")</f>
        <v>0</v>
      </c>
      <c r="N8" s="9" t="s">
        <v>41</v>
      </c>
      <c r="O8" s="10">
        <f>countif(C:C,"c4")</f>
        <v>0</v>
      </c>
      <c r="P8" s="10">
        <f t="shared" si="1"/>
        <v>1</v>
      </c>
    </row>
    <row r="9">
      <c r="A9" s="3" t="s">
        <v>296</v>
      </c>
      <c r="B9" s="3" t="s">
        <v>300</v>
      </c>
      <c r="C9" s="4" t="s">
        <v>248</v>
      </c>
      <c r="D9" s="4" t="s">
        <v>11</v>
      </c>
      <c r="E9" s="4" t="s">
        <v>11</v>
      </c>
      <c r="F9" s="4" t="s">
        <v>11</v>
      </c>
      <c r="G9" s="4" t="s">
        <v>11</v>
      </c>
      <c r="H9" s="9" t="s">
        <v>45</v>
      </c>
      <c r="I9" s="11">
        <f>countif(C:C,"d1")</f>
        <v>2</v>
      </c>
      <c r="J9" s="9" t="s">
        <v>46</v>
      </c>
      <c r="K9" s="10">
        <f>countif(C:C,"d2")</f>
        <v>1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3</v>
      </c>
    </row>
    <row r="10">
      <c r="A10" s="3" t="s">
        <v>301</v>
      </c>
      <c r="B10" s="3" t="s">
        <v>302</v>
      </c>
      <c r="C10" s="4" t="s">
        <v>109</v>
      </c>
      <c r="D10" s="4" t="s">
        <v>11</v>
      </c>
      <c r="E10" s="4" t="s">
        <v>11</v>
      </c>
      <c r="F10" s="4" t="s">
        <v>11</v>
      </c>
      <c r="G10" s="4" t="s">
        <v>11</v>
      </c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0</v>
      </c>
      <c r="N10" s="9" t="s">
        <v>53</v>
      </c>
      <c r="O10" s="10">
        <f>countif(C:C,"e4")</f>
        <v>0</v>
      </c>
      <c r="P10" s="10">
        <f t="shared" si="1"/>
        <v>0</v>
      </c>
    </row>
    <row r="11">
      <c r="A11" s="3" t="s">
        <v>301</v>
      </c>
      <c r="B11" s="3" t="s">
        <v>303</v>
      </c>
      <c r="C11" s="4" t="s">
        <v>10</v>
      </c>
      <c r="D11" s="4" t="s">
        <v>11</v>
      </c>
      <c r="E11" s="4" t="s">
        <v>11</v>
      </c>
      <c r="F11" s="4" t="s">
        <v>11</v>
      </c>
      <c r="G11" s="4" t="s">
        <v>11</v>
      </c>
      <c r="H11" s="9" t="s">
        <v>55</v>
      </c>
      <c r="I11" s="11">
        <f>countif(C:C,"f1")</f>
        <v>2</v>
      </c>
      <c r="J11" s="9" t="s">
        <v>56</v>
      </c>
      <c r="K11" s="10">
        <f>countif(C:C,"f2")</f>
        <v>0</v>
      </c>
      <c r="L11" s="9" t="s">
        <v>57</v>
      </c>
      <c r="M11" s="10">
        <f>countif(C:C,"f3")</f>
        <v>0</v>
      </c>
      <c r="N11" s="9" t="s">
        <v>58</v>
      </c>
      <c r="O11" s="10">
        <f>countif(C:C,"f4")</f>
        <v>0</v>
      </c>
      <c r="P11" s="10">
        <f t="shared" si="1"/>
        <v>2</v>
      </c>
    </row>
    <row r="12">
      <c r="A12" s="3" t="s">
        <v>301</v>
      </c>
      <c r="B12" s="3" t="s">
        <v>304</v>
      </c>
      <c r="C12" s="4" t="s">
        <v>44</v>
      </c>
      <c r="D12" s="4" t="s">
        <v>11</v>
      </c>
      <c r="E12" s="4" t="s">
        <v>11</v>
      </c>
      <c r="F12" s="4" t="s">
        <v>11</v>
      </c>
      <c r="G12" s="4" t="s">
        <v>11</v>
      </c>
      <c r="H12" s="9" t="s">
        <v>62</v>
      </c>
      <c r="I12" s="10">
        <f>countif(C:C,"g1")</f>
        <v>1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0</v>
      </c>
      <c r="N12" s="9" t="s">
        <v>65</v>
      </c>
      <c r="O12" s="10">
        <f>countif(C:C,"g4")</f>
        <v>0</v>
      </c>
      <c r="P12" s="10">
        <f t="shared" si="1"/>
        <v>1</v>
      </c>
    </row>
    <row r="13">
      <c r="A13" s="3" t="s">
        <v>301</v>
      </c>
      <c r="B13" s="3" t="s">
        <v>305</v>
      </c>
      <c r="C13" s="4" t="s">
        <v>25</v>
      </c>
      <c r="D13" s="4" t="s">
        <v>11</v>
      </c>
      <c r="E13" s="4" t="s">
        <v>11</v>
      </c>
      <c r="F13" s="4" t="s">
        <v>11</v>
      </c>
      <c r="G13" s="4" t="s">
        <v>11</v>
      </c>
      <c r="H13" s="9" t="s">
        <v>67</v>
      </c>
      <c r="I13" s="10">
        <f>countif(C:C,"h1")</f>
        <v>1</v>
      </c>
      <c r="J13" s="9" t="s">
        <v>68</v>
      </c>
      <c r="K13" s="10">
        <f>countif(C:C,"h2")</f>
        <v>1</v>
      </c>
      <c r="L13" s="9" t="s">
        <v>69</v>
      </c>
      <c r="M13" s="10">
        <f>countif(C:C,"h3")</f>
        <v>0</v>
      </c>
      <c r="N13" s="9" t="s">
        <v>70</v>
      </c>
      <c r="O13" s="10">
        <f>countif(C:C,"h4")</f>
        <v>0</v>
      </c>
      <c r="P13" s="10">
        <f t="shared" si="1"/>
        <v>2</v>
      </c>
    </row>
    <row r="14">
      <c r="A14" s="3" t="s">
        <v>301</v>
      </c>
      <c r="B14" s="3" t="s">
        <v>306</v>
      </c>
      <c r="C14" s="4" t="s">
        <v>105</v>
      </c>
      <c r="D14" s="4" t="s">
        <v>11</v>
      </c>
      <c r="E14" s="4" t="s">
        <v>11</v>
      </c>
      <c r="F14" s="4" t="s">
        <v>11</v>
      </c>
      <c r="G14" s="4" t="s">
        <v>11</v>
      </c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0</v>
      </c>
      <c r="N14" s="9" t="s">
        <v>75</v>
      </c>
      <c r="O14" s="10">
        <f>countif(C:C,"i4")</f>
        <v>0</v>
      </c>
      <c r="P14" s="10">
        <f t="shared" si="1"/>
        <v>0</v>
      </c>
    </row>
    <row r="15">
      <c r="A15" s="3" t="s">
        <v>301</v>
      </c>
      <c r="B15" s="3" t="s">
        <v>307</v>
      </c>
      <c r="C15" s="4" t="s">
        <v>170</v>
      </c>
      <c r="D15" s="4" t="s">
        <v>11</v>
      </c>
      <c r="E15" s="4" t="s">
        <v>11</v>
      </c>
      <c r="F15" s="4" t="s">
        <v>11</v>
      </c>
      <c r="G15" s="4" t="s">
        <v>11</v>
      </c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3" t="s">
        <v>308</v>
      </c>
      <c r="B16" s="3" t="s">
        <v>309</v>
      </c>
      <c r="C16" s="4" t="s">
        <v>168</v>
      </c>
      <c r="D16" s="4" t="s">
        <v>11</v>
      </c>
      <c r="E16" s="4" t="s">
        <v>11</v>
      </c>
      <c r="F16" s="4" t="s">
        <v>11</v>
      </c>
      <c r="G16" s="4" t="s">
        <v>11</v>
      </c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3" t="s">
        <v>308</v>
      </c>
      <c r="B17" s="49" t="s">
        <v>310</v>
      </c>
      <c r="C17" s="4" t="s">
        <v>44</v>
      </c>
      <c r="D17" s="4" t="s">
        <v>11</v>
      </c>
      <c r="E17" s="4" t="s">
        <v>11</v>
      </c>
      <c r="F17" s="4" t="s">
        <v>11</v>
      </c>
      <c r="G17" s="4" t="s">
        <v>11</v>
      </c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18</v>
      </c>
    </row>
    <row r="18">
      <c r="A18" s="3" t="s">
        <v>308</v>
      </c>
      <c r="B18" s="3" t="s">
        <v>311</v>
      </c>
      <c r="C18" s="4" t="s">
        <v>10</v>
      </c>
      <c r="D18" s="4" t="s">
        <v>11</v>
      </c>
      <c r="E18" s="4" t="s">
        <v>11</v>
      </c>
      <c r="F18" s="4" t="s">
        <v>11</v>
      </c>
      <c r="G18" s="4" t="s">
        <v>11</v>
      </c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3" t="s">
        <v>308</v>
      </c>
      <c r="B19" s="3" t="s">
        <v>312</v>
      </c>
      <c r="C19" s="4" t="s">
        <v>207</v>
      </c>
      <c r="D19" s="4" t="s">
        <v>11</v>
      </c>
      <c r="E19" s="4" t="s">
        <v>11</v>
      </c>
      <c r="F19" s="4" t="s">
        <v>11</v>
      </c>
      <c r="G19" s="4" t="s">
        <v>11</v>
      </c>
      <c r="H19" s="10" t="s">
        <v>4</v>
      </c>
      <c r="I19" s="10">
        <f>countif(D:D,"o")</f>
        <v>0</v>
      </c>
      <c r="J19" s="10">
        <f>countif(D:D,"x")</f>
        <v>18</v>
      </c>
      <c r="K19" s="20"/>
      <c r="L19" s="20"/>
      <c r="M19" s="20"/>
      <c r="N19" s="20"/>
      <c r="O19" s="20"/>
      <c r="P19" s="20"/>
    </row>
    <row r="20">
      <c r="A20" s="3" t="s">
        <v>308</v>
      </c>
      <c r="B20" s="3" t="s">
        <v>313</v>
      </c>
      <c r="C20" s="4" t="s">
        <v>44</v>
      </c>
      <c r="D20" s="4" t="s">
        <v>11</v>
      </c>
      <c r="E20" s="4" t="s">
        <v>11</v>
      </c>
      <c r="F20" s="4" t="s">
        <v>11</v>
      </c>
      <c r="G20" s="4" t="s">
        <v>11</v>
      </c>
      <c r="H20" s="10" t="s">
        <v>5</v>
      </c>
      <c r="I20" s="10">
        <f>countif(E:E,"o")</f>
        <v>0</v>
      </c>
      <c r="J20" s="10">
        <f>countif(E:E,"x")</f>
        <v>18</v>
      </c>
      <c r="K20" s="20"/>
      <c r="L20" s="20"/>
      <c r="M20" s="20"/>
      <c r="N20" s="20"/>
      <c r="O20" s="20"/>
      <c r="P20" s="20"/>
    </row>
    <row r="21">
      <c r="A21" s="32"/>
      <c r="B21" s="32"/>
      <c r="C21" s="33"/>
      <c r="D21" s="33"/>
      <c r="E21" s="33"/>
      <c r="F21" s="33"/>
      <c r="G21" s="33"/>
      <c r="H21" s="10" t="s">
        <v>6</v>
      </c>
      <c r="I21" s="10">
        <f>countif(F:F,"o")</f>
        <v>0</v>
      </c>
      <c r="J21" s="10">
        <f>countif(F:F,"x")</f>
        <v>18</v>
      </c>
      <c r="K21" s="20"/>
      <c r="L21" s="20"/>
      <c r="M21" s="20"/>
      <c r="N21" s="20"/>
      <c r="O21" s="20"/>
      <c r="P21" s="20"/>
    </row>
    <row r="22">
      <c r="A22" s="32"/>
      <c r="C22" s="33"/>
      <c r="D22" s="33"/>
      <c r="E22" s="33"/>
      <c r="F22" s="33"/>
      <c r="G22" s="33"/>
      <c r="H22" s="10" t="s">
        <v>7</v>
      </c>
      <c r="I22" s="10">
        <f>countif(G:G,"o")</f>
        <v>1</v>
      </c>
      <c r="J22" s="10">
        <f>countif(G:G,"x")</f>
        <v>17</v>
      </c>
      <c r="K22" s="20"/>
      <c r="L22" s="20"/>
      <c r="M22" s="20"/>
      <c r="N22" s="20"/>
      <c r="O22" s="20"/>
      <c r="P22" s="20"/>
    </row>
    <row r="23">
      <c r="A23" s="32"/>
      <c r="B23" s="32"/>
      <c r="C23" s="33"/>
      <c r="D23" s="33"/>
      <c r="E23" s="33"/>
      <c r="F23" s="33"/>
      <c r="G23" s="33"/>
    </row>
    <row r="24">
      <c r="A24" s="32"/>
      <c r="B24" s="32"/>
      <c r="C24" s="33"/>
      <c r="D24" s="33"/>
      <c r="E24" s="33"/>
      <c r="F24" s="33"/>
      <c r="G24" s="33"/>
    </row>
    <row r="25">
      <c r="A25" s="32"/>
      <c r="B25" s="32"/>
      <c r="C25" s="33"/>
      <c r="D25" s="33"/>
      <c r="E25" s="33"/>
      <c r="F25" s="33"/>
      <c r="G25" s="33"/>
    </row>
    <row r="26">
      <c r="A26" s="32"/>
      <c r="B26" s="32"/>
      <c r="C26" s="33"/>
      <c r="D26" s="33"/>
      <c r="E26" s="33"/>
      <c r="F26" s="33"/>
      <c r="G26" s="33"/>
    </row>
    <row r="27">
      <c r="A27" s="32"/>
      <c r="B27" s="32"/>
      <c r="C27" s="33"/>
      <c r="D27" s="33"/>
      <c r="E27" s="33"/>
      <c r="F27" s="33"/>
      <c r="G27" s="33"/>
    </row>
    <row r="28">
      <c r="A28" s="32"/>
      <c r="B28" s="32"/>
      <c r="C28" s="33"/>
      <c r="D28" s="33"/>
      <c r="E28" s="33"/>
      <c r="F28" s="33"/>
      <c r="G28" s="33"/>
    </row>
    <row r="29">
      <c r="A29" s="32"/>
      <c r="B29" s="32"/>
      <c r="C29" s="33"/>
      <c r="D29" s="33"/>
      <c r="E29" s="33"/>
      <c r="F29" s="33"/>
      <c r="G29" s="33"/>
    </row>
    <row r="30">
      <c r="A30" s="32"/>
      <c r="B30" s="32"/>
      <c r="C30" s="33"/>
      <c r="D30" s="33"/>
      <c r="E30" s="33"/>
      <c r="F30" s="33"/>
      <c r="G30" s="33"/>
    </row>
    <row r="31">
      <c r="A31" s="32"/>
      <c r="B31" s="32"/>
      <c r="C31" s="33"/>
      <c r="D31" s="33"/>
      <c r="E31" s="33"/>
      <c r="F31" s="33"/>
      <c r="G31" s="33"/>
    </row>
    <row r="32">
      <c r="A32" s="32"/>
      <c r="B32" s="32"/>
      <c r="C32" s="33"/>
      <c r="D32" s="33"/>
      <c r="E32" s="33"/>
      <c r="F32" s="33"/>
      <c r="G32" s="33"/>
    </row>
    <row r="33">
      <c r="A33" s="32"/>
      <c r="B33" s="32"/>
      <c r="C33" s="33"/>
      <c r="D33" s="33"/>
      <c r="E33" s="33"/>
      <c r="F33" s="33"/>
      <c r="G33" s="33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52.25"/>
  </cols>
  <sheetData>
    <row r="1">
      <c r="A1" s="39" t="s">
        <v>314</v>
      </c>
      <c r="B1" s="13"/>
      <c r="C1" s="13"/>
      <c r="D1" s="13"/>
      <c r="E1" s="13"/>
      <c r="F1" s="13"/>
      <c r="G1" s="14"/>
    </row>
    <row r="2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</row>
    <row r="3">
      <c r="A3" s="3" t="s">
        <v>292</v>
      </c>
      <c r="B3" s="3" t="s">
        <v>315</v>
      </c>
      <c r="C3" s="4" t="s">
        <v>170</v>
      </c>
      <c r="D3" s="4" t="s">
        <v>11</v>
      </c>
      <c r="E3" s="4" t="s">
        <v>11</v>
      </c>
      <c r="F3" s="4" t="s">
        <v>11</v>
      </c>
      <c r="G3" s="4" t="s">
        <v>11</v>
      </c>
    </row>
    <row r="4">
      <c r="A4" s="3" t="s">
        <v>292</v>
      </c>
      <c r="B4" s="3" t="s">
        <v>294</v>
      </c>
      <c r="C4" s="4" t="s">
        <v>240</v>
      </c>
      <c r="D4" s="4" t="s">
        <v>11</v>
      </c>
      <c r="E4" s="4" t="s">
        <v>11</v>
      </c>
      <c r="F4" s="4" t="s">
        <v>11</v>
      </c>
      <c r="G4" s="4" t="s">
        <v>11</v>
      </c>
    </row>
    <row r="5">
      <c r="A5" s="3" t="s">
        <v>292</v>
      </c>
      <c r="B5" s="3" t="s">
        <v>316</v>
      </c>
      <c r="C5" s="4" t="s">
        <v>61</v>
      </c>
      <c r="D5" s="4" t="s">
        <v>11</v>
      </c>
      <c r="E5" s="4" t="s">
        <v>11</v>
      </c>
      <c r="F5" s="4" t="s">
        <v>11</v>
      </c>
      <c r="G5" s="4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3" t="s">
        <v>296</v>
      </c>
      <c r="B6" s="3" t="s">
        <v>317</v>
      </c>
      <c r="C6" s="4" t="s">
        <v>25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2</v>
      </c>
      <c r="J6" s="9" t="s">
        <v>27</v>
      </c>
      <c r="K6" s="11">
        <f>countif(C:C,"a2")</f>
        <v>1</v>
      </c>
      <c r="L6" s="9" t="s">
        <v>28</v>
      </c>
      <c r="M6" s="10">
        <f>countif(C:C,"a3")</f>
        <v>4</v>
      </c>
      <c r="N6" s="9" t="s">
        <v>29</v>
      </c>
      <c r="O6" s="10">
        <f>countif(C:C,"a4")</f>
        <v>0</v>
      </c>
      <c r="P6" s="10">
        <f t="shared" ref="P6:P15" si="1">sum(I6,K6,M6,O6)</f>
        <v>7</v>
      </c>
    </row>
    <row r="7">
      <c r="A7" s="3" t="s">
        <v>296</v>
      </c>
      <c r="B7" s="3" t="s">
        <v>318</v>
      </c>
      <c r="C7" s="4" t="s">
        <v>207</v>
      </c>
      <c r="D7" s="4" t="s">
        <v>11</v>
      </c>
      <c r="E7" s="4" t="s">
        <v>11</v>
      </c>
      <c r="F7" s="4" t="s">
        <v>11</v>
      </c>
      <c r="G7" s="4" t="s">
        <v>11</v>
      </c>
      <c r="H7" s="9" t="s">
        <v>32</v>
      </c>
      <c r="I7" s="10">
        <f>countif(C:C,"b1")</f>
        <v>1</v>
      </c>
      <c r="J7" s="9" t="s">
        <v>33</v>
      </c>
      <c r="K7" s="10">
        <f>countif(C:C,"b2")</f>
        <v>1</v>
      </c>
      <c r="L7" s="9" t="s">
        <v>34</v>
      </c>
      <c r="M7" s="10">
        <f>countif(C:C,"b3")</f>
        <v>2</v>
      </c>
      <c r="N7" s="9" t="s">
        <v>35</v>
      </c>
      <c r="O7" s="10">
        <f>countif(C:C,"b4")</f>
        <v>0</v>
      </c>
      <c r="P7" s="10">
        <f t="shared" si="1"/>
        <v>4</v>
      </c>
    </row>
    <row r="8">
      <c r="A8" s="3" t="s">
        <v>296</v>
      </c>
      <c r="B8" s="3" t="s">
        <v>319</v>
      </c>
      <c r="C8" s="4" t="s">
        <v>111</v>
      </c>
      <c r="D8" s="4" t="s">
        <v>11</v>
      </c>
      <c r="E8" s="4" t="s">
        <v>11</v>
      </c>
      <c r="F8" s="4" t="s">
        <v>11</v>
      </c>
      <c r="G8" s="4" t="s">
        <v>11</v>
      </c>
      <c r="H8" s="9" t="s">
        <v>38</v>
      </c>
      <c r="I8" s="10">
        <f>countif(C:C,"c1")</f>
        <v>1</v>
      </c>
      <c r="J8" s="9" t="s">
        <v>39</v>
      </c>
      <c r="K8" s="10">
        <f>countif(C:C,"c2")</f>
        <v>0</v>
      </c>
      <c r="L8" s="9" t="s">
        <v>40</v>
      </c>
      <c r="M8" s="10">
        <f>countif(C:C,"c3")</f>
        <v>0</v>
      </c>
      <c r="N8" s="9" t="s">
        <v>41</v>
      </c>
      <c r="O8" s="10">
        <f>countif(C:C,"c4")</f>
        <v>0</v>
      </c>
      <c r="P8" s="10">
        <f t="shared" si="1"/>
        <v>1</v>
      </c>
    </row>
    <row r="9">
      <c r="A9" s="3" t="s">
        <v>296</v>
      </c>
      <c r="B9" s="3" t="s">
        <v>300</v>
      </c>
      <c r="C9" s="4" t="s">
        <v>248</v>
      </c>
      <c r="D9" s="4" t="s">
        <v>11</v>
      </c>
      <c r="E9" s="4" t="s">
        <v>11</v>
      </c>
      <c r="F9" s="4" t="s">
        <v>11</v>
      </c>
      <c r="G9" s="4" t="s">
        <v>11</v>
      </c>
      <c r="H9" s="9" t="s">
        <v>45</v>
      </c>
      <c r="I9" s="11">
        <f>countif(C:C,"d1")</f>
        <v>2</v>
      </c>
      <c r="J9" s="9" t="s">
        <v>46</v>
      </c>
      <c r="K9" s="10">
        <f>countif(C:C,"d2")</f>
        <v>1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3</v>
      </c>
    </row>
    <row r="10">
      <c r="A10" s="3" t="s">
        <v>320</v>
      </c>
      <c r="B10" s="3" t="s">
        <v>321</v>
      </c>
      <c r="C10" s="4" t="s">
        <v>109</v>
      </c>
      <c r="D10" s="4" t="s">
        <v>11</v>
      </c>
      <c r="E10" s="4" t="s">
        <v>11</v>
      </c>
      <c r="F10" s="4" t="s">
        <v>11</v>
      </c>
      <c r="G10" s="4" t="s">
        <v>11</v>
      </c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0</v>
      </c>
      <c r="N10" s="9" t="s">
        <v>53</v>
      </c>
      <c r="O10" s="10">
        <f>countif(C:C,"e4")</f>
        <v>0</v>
      </c>
      <c r="P10" s="10">
        <f t="shared" si="1"/>
        <v>0</v>
      </c>
    </row>
    <row r="11">
      <c r="A11" s="3" t="s">
        <v>320</v>
      </c>
      <c r="B11" s="3" t="s">
        <v>303</v>
      </c>
      <c r="C11" s="4" t="s">
        <v>10</v>
      </c>
      <c r="D11" s="4" t="s">
        <v>11</v>
      </c>
      <c r="E11" s="4" t="s">
        <v>11</v>
      </c>
      <c r="F11" s="4" t="s">
        <v>11</v>
      </c>
      <c r="G11" s="4" t="s">
        <v>11</v>
      </c>
      <c r="H11" s="9" t="s">
        <v>55</v>
      </c>
      <c r="I11" s="11">
        <f>countif(C:C,"f1")</f>
        <v>4</v>
      </c>
      <c r="J11" s="9" t="s">
        <v>56</v>
      </c>
      <c r="K11" s="10">
        <f>countif(C:C,"f2")</f>
        <v>0</v>
      </c>
      <c r="L11" s="9" t="s">
        <v>57</v>
      </c>
      <c r="M11" s="10">
        <f>countif(C:C,"f3")</f>
        <v>0</v>
      </c>
      <c r="N11" s="9" t="s">
        <v>58</v>
      </c>
      <c r="O11" s="10">
        <f>countif(C:C,"f4")</f>
        <v>0</v>
      </c>
      <c r="P11" s="10">
        <f t="shared" si="1"/>
        <v>4</v>
      </c>
    </row>
    <row r="12">
      <c r="A12" s="3" t="s">
        <v>320</v>
      </c>
      <c r="B12" s="3" t="s">
        <v>322</v>
      </c>
      <c r="C12" s="4" t="s">
        <v>44</v>
      </c>
      <c r="D12" s="4" t="s">
        <v>11</v>
      </c>
      <c r="E12" s="4" t="s">
        <v>11</v>
      </c>
      <c r="F12" s="4" t="s">
        <v>11</v>
      </c>
      <c r="G12" s="4" t="s">
        <v>11</v>
      </c>
      <c r="H12" s="9" t="s">
        <v>62</v>
      </c>
      <c r="I12" s="10">
        <f>countif(C:C,"g1")</f>
        <v>1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0</v>
      </c>
      <c r="N12" s="9" t="s">
        <v>65</v>
      </c>
      <c r="O12" s="10">
        <f>countif(C:C,"g4")</f>
        <v>0</v>
      </c>
      <c r="P12" s="10">
        <f t="shared" si="1"/>
        <v>1</v>
      </c>
    </row>
    <row r="13">
      <c r="A13" s="3" t="s">
        <v>320</v>
      </c>
      <c r="B13" s="3" t="s">
        <v>305</v>
      </c>
      <c r="C13" s="4" t="s">
        <v>25</v>
      </c>
      <c r="D13" s="4" t="s">
        <v>11</v>
      </c>
      <c r="E13" s="4" t="s">
        <v>11</v>
      </c>
      <c r="F13" s="4" t="s">
        <v>11</v>
      </c>
      <c r="G13" s="4" t="s">
        <v>11</v>
      </c>
      <c r="H13" s="9" t="s">
        <v>67</v>
      </c>
      <c r="I13" s="10">
        <f>countif(C:C,"h1")</f>
        <v>1</v>
      </c>
      <c r="J13" s="9" t="s">
        <v>68</v>
      </c>
      <c r="K13" s="10">
        <f>countif(C:C,"h2")</f>
        <v>2</v>
      </c>
      <c r="L13" s="9" t="s">
        <v>69</v>
      </c>
      <c r="M13" s="10">
        <f>countif(C:C,"h3")</f>
        <v>0</v>
      </c>
      <c r="N13" s="9" t="s">
        <v>70</v>
      </c>
      <c r="O13" s="10">
        <f>countif(C:C,"h4")</f>
        <v>0</v>
      </c>
      <c r="P13" s="10">
        <f t="shared" si="1"/>
        <v>3</v>
      </c>
    </row>
    <row r="14">
      <c r="A14" s="3" t="s">
        <v>320</v>
      </c>
      <c r="B14" s="3" t="s">
        <v>323</v>
      </c>
      <c r="C14" s="4" t="s">
        <v>105</v>
      </c>
      <c r="D14" s="4" t="s">
        <v>11</v>
      </c>
      <c r="E14" s="4" t="s">
        <v>11</v>
      </c>
      <c r="F14" s="4" t="s">
        <v>11</v>
      </c>
      <c r="G14" s="4" t="s">
        <v>11</v>
      </c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0</v>
      </c>
      <c r="N14" s="9" t="s">
        <v>75</v>
      </c>
      <c r="O14" s="10">
        <f>countif(C:C,"i4")</f>
        <v>0</v>
      </c>
      <c r="P14" s="10">
        <f t="shared" si="1"/>
        <v>0</v>
      </c>
    </row>
    <row r="15">
      <c r="A15" s="3" t="s">
        <v>320</v>
      </c>
      <c r="B15" s="3" t="s">
        <v>307</v>
      </c>
      <c r="C15" s="4" t="s">
        <v>170</v>
      </c>
      <c r="D15" s="4" t="s">
        <v>11</v>
      </c>
      <c r="E15" s="4" t="s">
        <v>11</v>
      </c>
      <c r="F15" s="4" t="s">
        <v>11</v>
      </c>
      <c r="G15" s="4" t="s">
        <v>11</v>
      </c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3" t="s">
        <v>308</v>
      </c>
      <c r="B16" s="3" t="s">
        <v>324</v>
      </c>
      <c r="C16" s="4" t="s">
        <v>168</v>
      </c>
      <c r="D16" s="4" t="s">
        <v>11</v>
      </c>
      <c r="E16" s="4" t="s">
        <v>11</v>
      </c>
      <c r="F16" s="4" t="s">
        <v>11</v>
      </c>
      <c r="G16" s="4" t="s">
        <v>11</v>
      </c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3" t="s">
        <v>308</v>
      </c>
      <c r="B17" s="18" t="s">
        <v>310</v>
      </c>
      <c r="C17" s="4" t="s">
        <v>44</v>
      </c>
      <c r="D17" s="4" t="s">
        <v>11</v>
      </c>
      <c r="E17" s="4" t="s">
        <v>11</v>
      </c>
      <c r="F17" s="4" t="s">
        <v>11</v>
      </c>
      <c r="G17" s="4" t="s">
        <v>11</v>
      </c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23</v>
      </c>
    </row>
    <row r="18">
      <c r="A18" s="3" t="s">
        <v>308</v>
      </c>
      <c r="B18" s="3" t="s">
        <v>311</v>
      </c>
      <c r="C18" s="4" t="s">
        <v>10</v>
      </c>
      <c r="D18" s="4" t="s">
        <v>11</v>
      </c>
      <c r="E18" s="4" t="s">
        <v>11</v>
      </c>
      <c r="F18" s="4" t="s">
        <v>11</v>
      </c>
      <c r="G18" s="4" t="s">
        <v>11</v>
      </c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3" t="s">
        <v>308</v>
      </c>
      <c r="B19" s="3" t="s">
        <v>312</v>
      </c>
      <c r="C19" s="4" t="s">
        <v>207</v>
      </c>
      <c r="D19" s="4" t="s">
        <v>11</v>
      </c>
      <c r="E19" s="4" t="s">
        <v>11</v>
      </c>
      <c r="F19" s="4" t="s">
        <v>11</v>
      </c>
      <c r="G19" s="4" t="s">
        <v>11</v>
      </c>
      <c r="H19" s="10" t="s">
        <v>4</v>
      </c>
      <c r="I19" s="10">
        <f>countif(D:D,"o")</f>
        <v>0</v>
      </c>
      <c r="J19" s="10">
        <f>countif(D:D,"x")</f>
        <v>23</v>
      </c>
      <c r="K19" s="20"/>
      <c r="L19" s="20"/>
      <c r="M19" s="20"/>
      <c r="N19" s="20"/>
      <c r="O19" s="20"/>
      <c r="P19" s="20"/>
    </row>
    <row r="20">
      <c r="A20" s="3" t="s">
        <v>308</v>
      </c>
      <c r="B20" s="3" t="s">
        <v>325</v>
      </c>
      <c r="C20" s="4" t="s">
        <v>44</v>
      </c>
      <c r="D20" s="4" t="s">
        <v>11</v>
      </c>
      <c r="E20" s="4" t="s">
        <v>11</v>
      </c>
      <c r="F20" s="4" t="s">
        <v>11</v>
      </c>
      <c r="G20" s="4" t="s">
        <v>11</v>
      </c>
      <c r="H20" s="10" t="s">
        <v>5</v>
      </c>
      <c r="I20" s="10">
        <f>countif(E:E,"o")</f>
        <v>0</v>
      </c>
      <c r="J20" s="10">
        <f>countif(E:E,"x")</f>
        <v>23</v>
      </c>
      <c r="K20" s="20"/>
      <c r="L20" s="20"/>
      <c r="M20" s="20"/>
      <c r="N20" s="20"/>
      <c r="O20" s="20"/>
      <c r="P20" s="20"/>
    </row>
    <row r="21">
      <c r="A21" s="3" t="s">
        <v>326</v>
      </c>
      <c r="B21" s="3" t="s">
        <v>327</v>
      </c>
      <c r="C21" s="4" t="s">
        <v>31</v>
      </c>
      <c r="D21" s="4" t="s">
        <v>11</v>
      </c>
      <c r="E21" s="4" t="s">
        <v>11</v>
      </c>
      <c r="F21" s="4" t="s">
        <v>11</v>
      </c>
      <c r="G21" s="4" t="s">
        <v>11</v>
      </c>
      <c r="H21" s="10" t="s">
        <v>6</v>
      </c>
      <c r="I21" s="10">
        <f>countif(F:F,"o")</f>
        <v>0</v>
      </c>
      <c r="J21" s="10">
        <f>countif(F:F,"x")</f>
        <v>23</v>
      </c>
      <c r="K21" s="20"/>
      <c r="L21" s="20"/>
      <c r="M21" s="20"/>
      <c r="N21" s="20"/>
      <c r="O21" s="20"/>
      <c r="P21" s="20"/>
    </row>
    <row r="22">
      <c r="A22" s="3" t="s">
        <v>326</v>
      </c>
      <c r="B22" s="3" t="s">
        <v>328</v>
      </c>
      <c r="C22" s="4" t="s">
        <v>61</v>
      </c>
      <c r="D22" s="4" t="s">
        <v>11</v>
      </c>
      <c r="E22" s="4" t="s">
        <v>11</v>
      </c>
      <c r="F22" s="4" t="s">
        <v>11</v>
      </c>
      <c r="G22" s="4" t="s">
        <v>11</v>
      </c>
      <c r="H22" s="10" t="s">
        <v>7</v>
      </c>
      <c r="I22" s="10">
        <f>countif(G:G,"o")</f>
        <v>0</v>
      </c>
      <c r="J22" s="10">
        <f>countif(G:G,"x")</f>
        <v>23</v>
      </c>
      <c r="K22" s="20"/>
      <c r="L22" s="20"/>
      <c r="M22" s="20"/>
      <c r="N22" s="20"/>
      <c r="O22" s="20"/>
      <c r="P22" s="20"/>
    </row>
    <row r="23">
      <c r="A23" s="3" t="s">
        <v>326</v>
      </c>
      <c r="B23" s="3" t="s">
        <v>329</v>
      </c>
      <c r="C23" s="4" t="s">
        <v>170</v>
      </c>
      <c r="D23" s="4" t="s">
        <v>11</v>
      </c>
      <c r="E23" s="4" t="s">
        <v>11</v>
      </c>
      <c r="F23" s="4" t="s">
        <v>11</v>
      </c>
      <c r="G23" s="4" t="s">
        <v>11</v>
      </c>
    </row>
    <row r="24">
      <c r="A24" s="3" t="s">
        <v>326</v>
      </c>
      <c r="B24" s="3" t="s">
        <v>330</v>
      </c>
      <c r="C24" s="4" t="s">
        <v>44</v>
      </c>
      <c r="D24" s="4" t="s">
        <v>11</v>
      </c>
      <c r="E24" s="4" t="s">
        <v>11</v>
      </c>
      <c r="F24" s="4" t="s">
        <v>11</v>
      </c>
      <c r="G24" s="4" t="s">
        <v>11</v>
      </c>
    </row>
    <row r="25">
      <c r="A25" s="26" t="s">
        <v>326</v>
      </c>
      <c r="B25" s="26" t="s">
        <v>331</v>
      </c>
      <c r="C25" s="27" t="s">
        <v>170</v>
      </c>
      <c r="D25" s="27" t="s">
        <v>11</v>
      </c>
      <c r="E25" s="27" t="s">
        <v>11</v>
      </c>
      <c r="F25" s="27" t="s">
        <v>11</v>
      </c>
      <c r="G25" s="27" t="s">
        <v>11</v>
      </c>
    </row>
    <row r="26">
      <c r="A26" s="28"/>
      <c r="B26" s="28"/>
      <c r="C26" s="29"/>
      <c r="D26" s="29"/>
      <c r="E26" s="29"/>
      <c r="F26" s="29"/>
      <c r="G26" s="29"/>
    </row>
    <row r="27">
      <c r="A27" s="32"/>
      <c r="B27" s="32"/>
      <c r="C27" s="33"/>
      <c r="D27" s="33"/>
      <c r="E27" s="33"/>
      <c r="F27" s="33"/>
      <c r="G27" s="33"/>
    </row>
    <row r="28">
      <c r="A28" s="32"/>
      <c r="B28" s="32"/>
      <c r="C28" s="33"/>
      <c r="D28" s="33"/>
      <c r="E28" s="33"/>
      <c r="F28" s="33"/>
      <c r="G28" s="33"/>
    </row>
    <row r="29">
      <c r="A29" s="32"/>
      <c r="B29" s="32"/>
      <c r="C29" s="33"/>
      <c r="D29" s="33"/>
      <c r="E29" s="33"/>
      <c r="F29" s="33"/>
      <c r="G29" s="33"/>
    </row>
    <row r="30">
      <c r="A30" s="32"/>
      <c r="B30" s="32"/>
      <c r="C30" s="33"/>
      <c r="D30" s="33"/>
      <c r="E30" s="33"/>
      <c r="F30" s="33"/>
      <c r="G30" s="33"/>
    </row>
    <row r="31">
      <c r="A31" s="32"/>
      <c r="B31" s="32"/>
      <c r="C31" s="33"/>
      <c r="D31" s="33"/>
      <c r="E31" s="33"/>
      <c r="F31" s="33"/>
      <c r="G31" s="33"/>
    </row>
    <row r="32">
      <c r="A32" s="32"/>
      <c r="B32" s="32"/>
      <c r="C32" s="33"/>
      <c r="D32" s="33"/>
      <c r="E32" s="33"/>
      <c r="F32" s="33"/>
      <c r="G32" s="33"/>
    </row>
    <row r="33">
      <c r="A33" s="32"/>
      <c r="B33" s="32"/>
      <c r="C33" s="33"/>
      <c r="D33" s="33"/>
      <c r="E33" s="33"/>
      <c r="F33" s="33"/>
      <c r="G33" s="33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25"/>
    <col customWidth="1" min="2" max="2" width="57.88"/>
  </cols>
  <sheetData>
    <row r="1">
      <c r="A1" s="39" t="s">
        <v>332</v>
      </c>
      <c r="B1" s="13"/>
      <c r="C1" s="13"/>
      <c r="D1" s="13"/>
      <c r="E1" s="13"/>
      <c r="F1" s="13"/>
      <c r="G1" s="14"/>
    </row>
    <row r="2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</row>
    <row r="3">
      <c r="A3" s="3" t="s">
        <v>333</v>
      </c>
      <c r="B3" s="3" t="s">
        <v>334</v>
      </c>
      <c r="C3" s="4" t="s">
        <v>13</v>
      </c>
      <c r="D3" s="4" t="s">
        <v>14</v>
      </c>
      <c r="E3" s="4" t="s">
        <v>11</v>
      </c>
      <c r="F3" s="4" t="s">
        <v>11</v>
      </c>
      <c r="G3" s="4" t="s">
        <v>11</v>
      </c>
    </row>
    <row r="4">
      <c r="A4" s="3" t="s">
        <v>335</v>
      </c>
      <c r="B4" s="3" t="s">
        <v>336</v>
      </c>
      <c r="C4" s="4" t="s">
        <v>13</v>
      </c>
      <c r="D4" s="4" t="s">
        <v>11</v>
      </c>
      <c r="E4" s="4" t="s">
        <v>11</v>
      </c>
      <c r="F4" s="4" t="s">
        <v>11</v>
      </c>
      <c r="G4" s="4" t="s">
        <v>11</v>
      </c>
    </row>
    <row r="5">
      <c r="A5" s="3" t="s">
        <v>337</v>
      </c>
      <c r="B5" s="3" t="s">
        <v>338</v>
      </c>
      <c r="C5" s="4" t="s">
        <v>99</v>
      </c>
      <c r="D5" s="4" t="s">
        <v>11</v>
      </c>
      <c r="E5" s="4" t="s">
        <v>11</v>
      </c>
      <c r="F5" s="4" t="s">
        <v>11</v>
      </c>
      <c r="G5" s="4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3" t="s">
        <v>339</v>
      </c>
      <c r="B6" s="3" t="s">
        <v>340</v>
      </c>
      <c r="C6" s="4" t="s">
        <v>16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0</v>
      </c>
      <c r="J6" s="9" t="s">
        <v>27</v>
      </c>
      <c r="K6" s="11">
        <f>countif(C:C,"a2")</f>
        <v>0</v>
      </c>
      <c r="L6" s="9" t="s">
        <v>28</v>
      </c>
      <c r="M6" s="10">
        <f>countif(C:C,"a3")</f>
        <v>0</v>
      </c>
      <c r="N6" s="9" t="s">
        <v>29</v>
      </c>
      <c r="O6" s="10">
        <f>countif(C:C,"a4")</f>
        <v>0</v>
      </c>
      <c r="P6" s="10">
        <f t="shared" ref="P6:P15" si="1">sum(I6,K6,M6,O6)</f>
        <v>0</v>
      </c>
    </row>
    <row r="7">
      <c r="A7" s="3" t="s">
        <v>341</v>
      </c>
      <c r="B7" s="3" t="s">
        <v>342</v>
      </c>
      <c r="C7" s="4" t="s">
        <v>207</v>
      </c>
      <c r="D7" s="4" t="s">
        <v>11</v>
      </c>
      <c r="E7" s="4" t="s">
        <v>11</v>
      </c>
      <c r="F7" s="4" t="s">
        <v>11</v>
      </c>
      <c r="G7" s="4" t="s">
        <v>11</v>
      </c>
      <c r="H7" s="9" t="s">
        <v>32</v>
      </c>
      <c r="I7" s="10">
        <f>countif(C:C,"b1")</f>
        <v>0</v>
      </c>
      <c r="J7" s="9" t="s">
        <v>33</v>
      </c>
      <c r="K7" s="10">
        <f>countif(C:C,"b2")</f>
        <v>0</v>
      </c>
      <c r="L7" s="9" t="s">
        <v>34</v>
      </c>
      <c r="M7" s="10">
        <f>countif(C:C,"b3")</f>
        <v>1</v>
      </c>
      <c r="N7" s="9" t="s">
        <v>35</v>
      </c>
      <c r="O7" s="10">
        <f>countif(C:C,"b4")</f>
        <v>0</v>
      </c>
      <c r="P7" s="10">
        <f t="shared" si="1"/>
        <v>1</v>
      </c>
    </row>
    <row r="8">
      <c r="A8" s="32"/>
      <c r="B8" s="32"/>
      <c r="C8" s="33"/>
      <c r="D8" s="33"/>
      <c r="E8" s="33"/>
      <c r="F8" s="33"/>
      <c r="G8" s="33"/>
      <c r="H8" s="9" t="s">
        <v>38</v>
      </c>
      <c r="I8" s="10">
        <f>countif(C:C,"c1")</f>
        <v>0</v>
      </c>
      <c r="J8" s="9" t="s">
        <v>39</v>
      </c>
      <c r="K8" s="10">
        <f>countif(C:C,"c2")</f>
        <v>0</v>
      </c>
      <c r="L8" s="9" t="s">
        <v>40</v>
      </c>
      <c r="M8" s="10">
        <f>countif(C:C,"c3")</f>
        <v>0</v>
      </c>
      <c r="N8" s="9" t="s">
        <v>41</v>
      </c>
      <c r="O8" s="10">
        <f>countif(C:C,"c4")</f>
        <v>0</v>
      </c>
      <c r="P8" s="10">
        <f t="shared" si="1"/>
        <v>0</v>
      </c>
    </row>
    <row r="9">
      <c r="A9" s="32"/>
      <c r="B9" s="32"/>
      <c r="C9" s="33"/>
      <c r="D9" s="33"/>
      <c r="E9" s="33"/>
      <c r="F9" s="33"/>
      <c r="G9" s="33"/>
      <c r="H9" s="9" t="s">
        <v>45</v>
      </c>
      <c r="I9" s="11">
        <f>countif(C:C,"d1")</f>
        <v>0</v>
      </c>
      <c r="J9" s="9" t="s">
        <v>46</v>
      </c>
      <c r="K9" s="10">
        <f>countif(C:C,"d2")</f>
        <v>0</v>
      </c>
      <c r="L9" s="9" t="s">
        <v>47</v>
      </c>
      <c r="M9" s="10">
        <f>countif(C:C,"d3")</f>
        <v>1</v>
      </c>
      <c r="N9" s="9" t="s">
        <v>48</v>
      </c>
      <c r="O9" s="10">
        <f>countif(C:C,"d4")</f>
        <v>0</v>
      </c>
      <c r="P9" s="10">
        <f t="shared" si="1"/>
        <v>1</v>
      </c>
    </row>
    <row r="10">
      <c r="A10" s="32"/>
      <c r="B10" s="32"/>
      <c r="C10" s="33"/>
      <c r="D10" s="33"/>
      <c r="E10" s="33"/>
      <c r="F10" s="33"/>
      <c r="G10" s="33"/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0</v>
      </c>
      <c r="N10" s="9" t="s">
        <v>53</v>
      </c>
      <c r="O10" s="10">
        <f>countif(C:C,"e4")</f>
        <v>0</v>
      </c>
      <c r="P10" s="10">
        <f t="shared" si="1"/>
        <v>0</v>
      </c>
    </row>
    <row r="11">
      <c r="A11" s="32"/>
      <c r="B11" s="32"/>
      <c r="C11" s="33"/>
      <c r="D11" s="33"/>
      <c r="E11" s="33"/>
      <c r="F11" s="33"/>
      <c r="G11" s="33"/>
      <c r="H11" s="9" t="s">
        <v>55</v>
      </c>
      <c r="I11" s="11">
        <f>countif(C:C,"f1")</f>
        <v>0</v>
      </c>
      <c r="J11" s="9" t="s">
        <v>56</v>
      </c>
      <c r="K11" s="10">
        <f>countif(C:C,"f2")</f>
        <v>1</v>
      </c>
      <c r="L11" s="9" t="s">
        <v>57</v>
      </c>
      <c r="M11" s="10">
        <f>countif(C:C,"f3")</f>
        <v>2</v>
      </c>
      <c r="N11" s="9" t="s">
        <v>58</v>
      </c>
      <c r="O11" s="10">
        <f>countif(C:C,"f4")</f>
        <v>0</v>
      </c>
      <c r="P11" s="10">
        <f t="shared" si="1"/>
        <v>3</v>
      </c>
    </row>
    <row r="12">
      <c r="A12" s="32"/>
      <c r="B12" s="32"/>
      <c r="C12" s="33"/>
      <c r="D12" s="33"/>
      <c r="E12" s="33"/>
      <c r="F12" s="33"/>
      <c r="G12" s="33"/>
      <c r="H12" s="9" t="s">
        <v>62</v>
      </c>
      <c r="I12" s="10">
        <f>countif(C:C,"g1")</f>
        <v>0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0</v>
      </c>
      <c r="N12" s="9" t="s">
        <v>65</v>
      </c>
      <c r="O12" s="10">
        <f>countif(C:C,"g4")</f>
        <v>0</v>
      </c>
      <c r="P12" s="10">
        <f t="shared" si="1"/>
        <v>0</v>
      </c>
    </row>
    <row r="13">
      <c r="A13" s="32"/>
      <c r="B13" s="32"/>
      <c r="C13" s="33"/>
      <c r="D13" s="33"/>
      <c r="E13" s="33"/>
      <c r="F13" s="33"/>
      <c r="G13" s="33"/>
      <c r="H13" s="9" t="s">
        <v>67</v>
      </c>
      <c r="I13" s="10">
        <f>countif(C:C,"h1")</f>
        <v>0</v>
      </c>
      <c r="J13" s="9" t="s">
        <v>68</v>
      </c>
      <c r="K13" s="10">
        <f>countif(C:C,"h2")</f>
        <v>0</v>
      </c>
      <c r="L13" s="9" t="s">
        <v>69</v>
      </c>
      <c r="M13" s="10">
        <f>countif(C:C,"h3")</f>
        <v>0</v>
      </c>
      <c r="N13" s="9" t="s">
        <v>70</v>
      </c>
      <c r="O13" s="10">
        <f>countif(C:C,"h4")</f>
        <v>0</v>
      </c>
      <c r="P13" s="10">
        <f t="shared" si="1"/>
        <v>0</v>
      </c>
    </row>
    <row r="14">
      <c r="A14" s="32"/>
      <c r="B14" s="32"/>
      <c r="C14" s="33"/>
      <c r="D14" s="33"/>
      <c r="E14" s="33"/>
      <c r="F14" s="33"/>
      <c r="G14" s="33"/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0</v>
      </c>
      <c r="N14" s="9" t="s">
        <v>75</v>
      </c>
      <c r="O14" s="10">
        <f>countif(C:C,"i4")</f>
        <v>0</v>
      </c>
      <c r="P14" s="10">
        <f t="shared" si="1"/>
        <v>0</v>
      </c>
    </row>
    <row r="15">
      <c r="A15" s="32"/>
      <c r="B15" s="32"/>
      <c r="C15" s="33"/>
      <c r="D15" s="33"/>
      <c r="E15" s="33"/>
      <c r="F15" s="33"/>
      <c r="G15" s="33"/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32"/>
      <c r="B16" s="32"/>
      <c r="C16" s="33"/>
      <c r="D16" s="33"/>
      <c r="E16" s="33"/>
      <c r="F16" s="33"/>
      <c r="G16" s="33"/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32"/>
      <c r="B17" s="32"/>
      <c r="C17" s="33"/>
      <c r="D17" s="33"/>
      <c r="E17" s="33"/>
      <c r="F17" s="33"/>
      <c r="G17" s="33"/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5</v>
      </c>
    </row>
    <row r="18">
      <c r="A18" s="32"/>
      <c r="B18" s="32"/>
      <c r="C18" s="33"/>
      <c r="D18" s="33"/>
      <c r="E18" s="33"/>
      <c r="F18" s="33"/>
      <c r="G18" s="33"/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32"/>
      <c r="B19" s="32"/>
      <c r="C19" s="33"/>
      <c r="D19" s="33"/>
      <c r="E19" s="33"/>
      <c r="F19" s="33"/>
      <c r="G19" s="33"/>
      <c r="H19" s="10" t="s">
        <v>4</v>
      </c>
      <c r="I19" s="10">
        <f>countif(D:D,"o")</f>
        <v>1</v>
      </c>
      <c r="J19" s="10">
        <f>countif(D:D,"x")</f>
        <v>4</v>
      </c>
      <c r="K19" s="20"/>
      <c r="L19" s="20"/>
      <c r="M19" s="20"/>
      <c r="N19" s="20"/>
      <c r="O19" s="20"/>
      <c r="P19" s="20"/>
    </row>
    <row r="20">
      <c r="A20" s="32"/>
      <c r="B20" s="32"/>
      <c r="C20" s="33"/>
      <c r="D20" s="33"/>
      <c r="E20" s="33"/>
      <c r="F20" s="33"/>
      <c r="G20" s="33"/>
      <c r="H20" s="10" t="s">
        <v>5</v>
      </c>
      <c r="I20" s="10">
        <f>countif(E:E,"o")</f>
        <v>0</v>
      </c>
      <c r="J20" s="10">
        <f>countif(E:E,"x")</f>
        <v>5</v>
      </c>
      <c r="K20" s="20"/>
      <c r="L20" s="20"/>
      <c r="M20" s="20"/>
      <c r="N20" s="20"/>
      <c r="O20" s="20"/>
      <c r="P20" s="20"/>
    </row>
    <row r="21">
      <c r="A21" s="32"/>
      <c r="B21" s="32"/>
      <c r="C21" s="33"/>
      <c r="D21" s="33"/>
      <c r="E21" s="33"/>
      <c r="F21" s="33"/>
      <c r="G21" s="33"/>
      <c r="H21" s="10" t="s">
        <v>6</v>
      </c>
      <c r="I21" s="10">
        <f>countif(F:F,"o")</f>
        <v>0</v>
      </c>
      <c r="J21" s="10">
        <f>countif(F:F,"x")</f>
        <v>5</v>
      </c>
      <c r="K21" s="20"/>
      <c r="L21" s="20"/>
      <c r="M21" s="20"/>
      <c r="N21" s="20"/>
      <c r="O21" s="20"/>
      <c r="P21" s="20"/>
    </row>
    <row r="22">
      <c r="A22" s="32"/>
      <c r="B22" s="32"/>
      <c r="C22" s="33"/>
      <c r="D22" s="33"/>
      <c r="E22" s="33"/>
      <c r="F22" s="33"/>
      <c r="G22" s="33"/>
      <c r="H22" s="10" t="s">
        <v>7</v>
      </c>
      <c r="I22" s="10">
        <f>countif(G:G,"o")</f>
        <v>0</v>
      </c>
      <c r="J22" s="10">
        <f>countif(G:G,"x")</f>
        <v>5</v>
      </c>
      <c r="K22" s="20"/>
      <c r="L22" s="20"/>
      <c r="M22" s="20"/>
      <c r="N22" s="20"/>
      <c r="O22" s="20"/>
      <c r="P22" s="20"/>
    </row>
    <row r="23">
      <c r="A23" s="32"/>
      <c r="B23" s="32"/>
      <c r="C23" s="33"/>
      <c r="D23" s="33"/>
      <c r="E23" s="33"/>
      <c r="F23" s="33"/>
      <c r="G23" s="33"/>
    </row>
    <row r="24">
      <c r="A24" s="32"/>
      <c r="B24" s="32"/>
      <c r="C24" s="33"/>
      <c r="D24" s="33"/>
      <c r="E24" s="33"/>
      <c r="F24" s="33"/>
      <c r="G24" s="33"/>
    </row>
    <row r="25">
      <c r="A25" s="32"/>
      <c r="B25" s="37"/>
      <c r="C25" s="33"/>
      <c r="D25" s="33"/>
      <c r="E25" s="33"/>
      <c r="F25" s="33"/>
      <c r="G25" s="33"/>
    </row>
    <row r="26">
      <c r="A26" s="32"/>
      <c r="B26" s="37"/>
      <c r="C26" s="33"/>
      <c r="D26" s="33"/>
      <c r="E26" s="33"/>
      <c r="F26" s="33"/>
      <c r="G26" s="33"/>
    </row>
    <row r="27">
      <c r="A27" s="32"/>
      <c r="B27" s="37"/>
      <c r="C27" s="33"/>
      <c r="D27" s="33"/>
      <c r="E27" s="33"/>
      <c r="F27" s="33"/>
      <c r="G27" s="33"/>
    </row>
    <row r="28">
      <c r="A28" s="38"/>
      <c r="B28" s="37"/>
      <c r="C28" s="2"/>
      <c r="D28" s="2"/>
      <c r="E28" s="2"/>
      <c r="F28" s="2"/>
      <c r="G28" s="2"/>
    </row>
    <row r="29">
      <c r="A29" s="38"/>
      <c r="B29" s="37"/>
      <c r="C29" s="2"/>
      <c r="D29" s="2"/>
      <c r="E29" s="2"/>
      <c r="F29" s="2"/>
      <c r="G29" s="2"/>
    </row>
    <row r="30">
      <c r="A30" s="38"/>
      <c r="B30" s="37"/>
      <c r="C30" s="2"/>
      <c r="D30" s="2"/>
      <c r="E30" s="2"/>
      <c r="F30" s="2"/>
      <c r="G30" s="2"/>
    </row>
    <row r="31">
      <c r="A31" s="2"/>
      <c r="B31" s="38"/>
      <c r="C31" s="2"/>
      <c r="D31" s="2"/>
      <c r="E31" s="2"/>
      <c r="F31" s="2"/>
      <c r="G31" s="2"/>
    </row>
    <row r="32">
      <c r="A32" s="2"/>
      <c r="B32" s="38"/>
      <c r="C32" s="2"/>
      <c r="D32" s="2"/>
      <c r="E32" s="2"/>
      <c r="F32" s="2"/>
      <c r="G32" s="2"/>
    </row>
    <row r="33">
      <c r="A33" s="2"/>
      <c r="B33" s="38"/>
      <c r="C33" s="2"/>
      <c r="D33" s="2"/>
      <c r="E33" s="2"/>
      <c r="F33" s="2"/>
      <c r="G33" s="2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70.25"/>
  </cols>
  <sheetData>
    <row r="1">
      <c r="A1" s="39" t="s">
        <v>343</v>
      </c>
      <c r="B1" s="13"/>
      <c r="C1" s="13"/>
      <c r="D1" s="13"/>
      <c r="E1" s="13"/>
      <c r="F1" s="13"/>
      <c r="G1" s="14"/>
    </row>
    <row r="2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</row>
    <row r="3">
      <c r="A3" s="3" t="s">
        <v>344</v>
      </c>
      <c r="B3" s="3" t="s">
        <v>345</v>
      </c>
      <c r="C3" s="4" t="s">
        <v>181</v>
      </c>
      <c r="D3" s="4" t="s">
        <v>11</v>
      </c>
      <c r="E3" s="4" t="s">
        <v>11</v>
      </c>
      <c r="F3" s="4" t="s">
        <v>11</v>
      </c>
      <c r="G3" s="4" t="s">
        <v>14</v>
      </c>
    </row>
    <row r="4">
      <c r="A4" s="3" t="s">
        <v>344</v>
      </c>
      <c r="B4" s="3" t="s">
        <v>346</v>
      </c>
      <c r="C4" s="4" t="s">
        <v>94</v>
      </c>
      <c r="D4" s="4" t="s">
        <v>11</v>
      </c>
      <c r="E4" s="4" t="s">
        <v>11</v>
      </c>
      <c r="F4" s="4" t="s">
        <v>11</v>
      </c>
      <c r="G4" s="4" t="s">
        <v>11</v>
      </c>
    </row>
    <row r="5">
      <c r="A5" s="3" t="s">
        <v>344</v>
      </c>
      <c r="B5" s="3" t="s">
        <v>347</v>
      </c>
      <c r="C5" s="4" t="s">
        <v>170</v>
      </c>
      <c r="D5" s="4" t="s">
        <v>11</v>
      </c>
      <c r="E5" s="4" t="s">
        <v>11</v>
      </c>
      <c r="F5" s="4" t="s">
        <v>11</v>
      </c>
      <c r="G5" s="4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3" t="s">
        <v>344</v>
      </c>
      <c r="B6" s="3" t="s">
        <v>348</v>
      </c>
      <c r="C6" s="4" t="s">
        <v>37</v>
      </c>
      <c r="D6" s="4" t="s">
        <v>11</v>
      </c>
      <c r="E6" s="4" t="s">
        <v>11</v>
      </c>
      <c r="F6" s="4" t="s">
        <v>11</v>
      </c>
      <c r="G6" s="4" t="s">
        <v>14</v>
      </c>
      <c r="H6" s="9" t="s">
        <v>26</v>
      </c>
      <c r="I6" s="10">
        <f>countif(C:C,"a1")</f>
        <v>0</v>
      </c>
      <c r="J6" s="9" t="s">
        <v>27</v>
      </c>
      <c r="K6" s="11">
        <f>countif(C:C,"a2")</f>
        <v>0</v>
      </c>
      <c r="L6" s="9" t="s">
        <v>28</v>
      </c>
      <c r="M6" s="10">
        <f>countif(C:C,"a3")</f>
        <v>0</v>
      </c>
      <c r="N6" s="9" t="s">
        <v>29</v>
      </c>
      <c r="O6" s="10">
        <f>countif(C:C,"a4")</f>
        <v>0</v>
      </c>
      <c r="P6" s="10">
        <f t="shared" ref="P6:P15" si="1">sum(I6,K6,M6,O6)</f>
        <v>0</v>
      </c>
    </row>
    <row r="7">
      <c r="A7" s="3" t="s">
        <v>344</v>
      </c>
      <c r="B7" s="3" t="s">
        <v>349</v>
      </c>
      <c r="C7" s="4" t="s">
        <v>16</v>
      </c>
      <c r="D7" s="4" t="s">
        <v>11</v>
      </c>
      <c r="E7" s="4" t="s">
        <v>11</v>
      </c>
      <c r="F7" s="4" t="s">
        <v>11</v>
      </c>
      <c r="G7" s="4" t="s">
        <v>11</v>
      </c>
      <c r="H7" s="9" t="s">
        <v>32</v>
      </c>
      <c r="I7" s="10">
        <f>countif(C:C,"b1")</f>
        <v>0</v>
      </c>
      <c r="J7" s="9" t="s">
        <v>33</v>
      </c>
      <c r="K7" s="10">
        <f>countif(C:C,"b2")</f>
        <v>0</v>
      </c>
      <c r="L7" s="9" t="s">
        <v>34</v>
      </c>
      <c r="M7" s="10">
        <f>countif(C:C,"b3")</f>
        <v>0</v>
      </c>
      <c r="N7" s="9" t="s">
        <v>35</v>
      </c>
      <c r="O7" s="10">
        <f>countif(C:C,"b4")</f>
        <v>0</v>
      </c>
      <c r="P7" s="10">
        <f t="shared" si="1"/>
        <v>0</v>
      </c>
    </row>
    <row r="8">
      <c r="A8" s="3" t="s">
        <v>344</v>
      </c>
      <c r="B8" s="3" t="s">
        <v>350</v>
      </c>
      <c r="C8" s="4" t="s">
        <v>115</v>
      </c>
      <c r="D8" s="4" t="s">
        <v>11</v>
      </c>
      <c r="E8" s="4" t="s">
        <v>11</v>
      </c>
      <c r="F8" s="4" t="s">
        <v>11</v>
      </c>
      <c r="G8" s="4" t="s">
        <v>11</v>
      </c>
      <c r="H8" s="9" t="s">
        <v>38</v>
      </c>
      <c r="I8" s="10">
        <f>countif(C:C,"c1")</f>
        <v>0</v>
      </c>
      <c r="J8" s="9" t="s">
        <v>39</v>
      </c>
      <c r="K8" s="10">
        <f>countif(C:C,"c2")</f>
        <v>0</v>
      </c>
      <c r="L8" s="9" t="s">
        <v>40</v>
      </c>
      <c r="M8" s="10">
        <f>countif(C:C,"c3")</f>
        <v>1</v>
      </c>
      <c r="N8" s="9" t="s">
        <v>41</v>
      </c>
      <c r="O8" s="10">
        <f>countif(C:C,"c4")</f>
        <v>0</v>
      </c>
      <c r="P8" s="10">
        <f t="shared" si="1"/>
        <v>1</v>
      </c>
    </row>
    <row r="9">
      <c r="A9" s="32"/>
      <c r="B9" s="32"/>
      <c r="C9" s="33"/>
      <c r="D9" s="33"/>
      <c r="E9" s="33"/>
      <c r="F9" s="33"/>
      <c r="G9" s="33"/>
      <c r="H9" s="9" t="s">
        <v>45</v>
      </c>
      <c r="I9" s="11">
        <f>countif(C:C,"d1")</f>
        <v>0</v>
      </c>
      <c r="J9" s="9" t="s">
        <v>46</v>
      </c>
      <c r="K9" s="10">
        <f>countif(C:C,"d2")</f>
        <v>0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0</v>
      </c>
    </row>
    <row r="10">
      <c r="A10" s="32"/>
      <c r="B10" s="32"/>
      <c r="C10" s="33"/>
      <c r="D10" s="33"/>
      <c r="E10" s="33"/>
      <c r="F10" s="33"/>
      <c r="G10" s="33"/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1</v>
      </c>
      <c r="N10" s="9" t="s">
        <v>53</v>
      </c>
      <c r="O10" s="10">
        <f>countif(C:C,"e4")</f>
        <v>0</v>
      </c>
      <c r="P10" s="10">
        <f t="shared" si="1"/>
        <v>1</v>
      </c>
    </row>
    <row r="11">
      <c r="A11" s="32"/>
      <c r="B11" s="32"/>
      <c r="C11" s="33"/>
      <c r="D11" s="33"/>
      <c r="E11" s="33"/>
      <c r="F11" s="33"/>
      <c r="G11" s="33"/>
      <c r="H11" s="9" t="s">
        <v>55</v>
      </c>
      <c r="I11" s="11">
        <f>countif(C:C,"f1")</f>
        <v>1</v>
      </c>
      <c r="J11" s="9" t="s">
        <v>56</v>
      </c>
      <c r="K11" s="10">
        <f>countif(C:C,"f2")</f>
        <v>1</v>
      </c>
      <c r="L11" s="9" t="s">
        <v>57</v>
      </c>
      <c r="M11" s="10">
        <f>countif(C:C,"f3")</f>
        <v>0</v>
      </c>
      <c r="N11" s="9" t="s">
        <v>58</v>
      </c>
      <c r="O11" s="10">
        <f>countif(C:C,"f4")</f>
        <v>0</v>
      </c>
      <c r="P11" s="10">
        <f t="shared" si="1"/>
        <v>2</v>
      </c>
    </row>
    <row r="12">
      <c r="A12" s="32"/>
      <c r="B12" s="32"/>
      <c r="C12" s="33"/>
      <c r="D12" s="33"/>
      <c r="E12" s="33"/>
      <c r="F12" s="33"/>
      <c r="G12" s="33"/>
      <c r="H12" s="9" t="s">
        <v>62</v>
      </c>
      <c r="I12" s="10">
        <f>countif(C:C,"g1")</f>
        <v>0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0</v>
      </c>
      <c r="N12" s="9" t="s">
        <v>65</v>
      </c>
      <c r="O12" s="10">
        <f>countif(C:C,"g4")</f>
        <v>0</v>
      </c>
      <c r="P12" s="10">
        <f t="shared" si="1"/>
        <v>0</v>
      </c>
    </row>
    <row r="13">
      <c r="A13" s="32"/>
      <c r="B13" s="32"/>
      <c r="C13" s="33"/>
      <c r="D13" s="33"/>
      <c r="E13" s="33"/>
      <c r="F13" s="33"/>
      <c r="G13" s="33"/>
      <c r="H13" s="9" t="s">
        <v>67</v>
      </c>
      <c r="I13" s="10">
        <f>countif(C:C,"h1")</f>
        <v>0</v>
      </c>
      <c r="J13" s="9" t="s">
        <v>68</v>
      </c>
      <c r="K13" s="10">
        <f>countif(C:C,"h2")</f>
        <v>0</v>
      </c>
      <c r="L13" s="9" t="s">
        <v>69</v>
      </c>
      <c r="M13" s="10">
        <f>countif(C:C,"h3")</f>
        <v>1</v>
      </c>
      <c r="N13" s="9" t="s">
        <v>70</v>
      </c>
      <c r="O13" s="10">
        <f>countif(C:C,"h4")</f>
        <v>0</v>
      </c>
      <c r="P13" s="10">
        <f t="shared" si="1"/>
        <v>1</v>
      </c>
    </row>
    <row r="14">
      <c r="A14" s="32"/>
      <c r="B14" s="32"/>
      <c r="C14" s="33"/>
      <c r="D14" s="33"/>
      <c r="E14" s="33"/>
      <c r="F14" s="33"/>
      <c r="G14" s="33"/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1</v>
      </c>
      <c r="N14" s="9" t="s">
        <v>75</v>
      </c>
      <c r="O14" s="10">
        <f>countif(C:C,"i4")</f>
        <v>0</v>
      </c>
      <c r="P14" s="10">
        <f t="shared" si="1"/>
        <v>1</v>
      </c>
    </row>
    <row r="15">
      <c r="A15" s="32"/>
      <c r="B15" s="32"/>
      <c r="C15" s="33"/>
      <c r="D15" s="33"/>
      <c r="E15" s="33"/>
      <c r="F15" s="33"/>
      <c r="G15" s="33"/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32"/>
      <c r="B16" s="32"/>
      <c r="C16" s="33"/>
      <c r="D16" s="33"/>
      <c r="E16" s="33"/>
      <c r="F16" s="33"/>
      <c r="G16" s="33"/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32"/>
      <c r="B17" s="32"/>
      <c r="C17" s="33"/>
      <c r="D17" s="33"/>
      <c r="E17" s="33"/>
      <c r="F17" s="33"/>
      <c r="G17" s="33"/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6</v>
      </c>
    </row>
    <row r="18">
      <c r="A18" s="32"/>
      <c r="B18" s="32"/>
      <c r="C18" s="33"/>
      <c r="D18" s="33"/>
      <c r="E18" s="33"/>
      <c r="F18" s="33"/>
      <c r="G18" s="33"/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32"/>
      <c r="B19" s="32"/>
      <c r="C19" s="33"/>
      <c r="D19" s="33"/>
      <c r="E19" s="33"/>
      <c r="F19" s="33"/>
      <c r="G19" s="33"/>
      <c r="H19" s="10" t="s">
        <v>4</v>
      </c>
      <c r="I19" s="10">
        <f>countif(D:D,"o")</f>
        <v>0</v>
      </c>
      <c r="J19" s="10">
        <f>countif(D:D,"x")</f>
        <v>6</v>
      </c>
      <c r="K19" s="20"/>
      <c r="L19" s="20"/>
      <c r="M19" s="20"/>
      <c r="N19" s="20"/>
      <c r="O19" s="20"/>
      <c r="P19" s="20"/>
    </row>
    <row r="20">
      <c r="A20" s="32"/>
      <c r="B20" s="32"/>
      <c r="C20" s="33"/>
      <c r="D20" s="33"/>
      <c r="E20" s="33"/>
      <c r="F20" s="33"/>
      <c r="G20" s="33"/>
      <c r="H20" s="10" t="s">
        <v>5</v>
      </c>
      <c r="I20" s="10">
        <f>countif(E:E,"o")</f>
        <v>0</v>
      </c>
      <c r="J20" s="10">
        <f>countif(E:E,"x")</f>
        <v>6</v>
      </c>
      <c r="K20" s="20"/>
      <c r="L20" s="20"/>
      <c r="M20" s="20"/>
      <c r="N20" s="20"/>
      <c r="O20" s="20"/>
      <c r="P20" s="20"/>
    </row>
    <row r="21">
      <c r="A21" s="32"/>
      <c r="B21" s="32"/>
      <c r="C21" s="33"/>
      <c r="D21" s="33"/>
      <c r="E21" s="33"/>
      <c r="F21" s="33"/>
      <c r="G21" s="33"/>
      <c r="H21" s="10" t="s">
        <v>6</v>
      </c>
      <c r="I21" s="10">
        <f>countif(F:F,"o")</f>
        <v>0</v>
      </c>
      <c r="J21" s="10">
        <f>countif(F:F,"x")</f>
        <v>6</v>
      </c>
      <c r="K21" s="20"/>
      <c r="L21" s="20"/>
      <c r="M21" s="20"/>
      <c r="N21" s="20"/>
      <c r="O21" s="20"/>
      <c r="P21" s="20"/>
    </row>
    <row r="22">
      <c r="A22" s="32"/>
      <c r="B22" s="32"/>
      <c r="C22" s="33"/>
      <c r="D22" s="33"/>
      <c r="E22" s="33"/>
      <c r="F22" s="33"/>
      <c r="G22" s="33"/>
      <c r="H22" s="10" t="s">
        <v>7</v>
      </c>
      <c r="I22" s="10">
        <f>countif(G:G,"o")</f>
        <v>2</v>
      </c>
      <c r="J22" s="10">
        <f>countif(G:G,"x")</f>
        <v>4</v>
      </c>
      <c r="K22" s="20"/>
      <c r="L22" s="20"/>
      <c r="M22" s="20"/>
      <c r="N22" s="20"/>
      <c r="O22" s="20"/>
      <c r="P22" s="20"/>
    </row>
    <row r="23">
      <c r="A23" s="32"/>
      <c r="B23" s="32"/>
      <c r="C23" s="33"/>
      <c r="D23" s="33"/>
      <c r="E23" s="33"/>
      <c r="F23" s="33"/>
      <c r="G23" s="33"/>
    </row>
    <row r="24">
      <c r="A24" s="32"/>
      <c r="B24" s="32"/>
      <c r="C24" s="33"/>
      <c r="D24" s="33"/>
      <c r="E24" s="33"/>
      <c r="F24" s="33"/>
      <c r="G24" s="33"/>
    </row>
    <row r="25">
      <c r="A25" s="32"/>
      <c r="B25" s="32"/>
      <c r="C25" s="33"/>
      <c r="D25" s="33"/>
      <c r="E25" s="33"/>
      <c r="F25" s="33"/>
      <c r="G25" s="33"/>
    </row>
    <row r="26">
      <c r="A26" s="32"/>
      <c r="B26" s="32"/>
      <c r="C26" s="33"/>
      <c r="D26" s="33"/>
      <c r="E26" s="33"/>
      <c r="F26" s="33"/>
      <c r="G26" s="33"/>
    </row>
    <row r="27">
      <c r="A27" s="32"/>
      <c r="B27" s="32"/>
      <c r="C27" s="33"/>
      <c r="D27" s="33"/>
      <c r="E27" s="33"/>
      <c r="F27" s="33"/>
      <c r="G27" s="33"/>
    </row>
    <row r="28">
      <c r="A28" s="32"/>
      <c r="B28" s="32"/>
      <c r="C28" s="33"/>
      <c r="D28" s="33"/>
      <c r="E28" s="33"/>
      <c r="F28" s="33"/>
      <c r="G28" s="33"/>
    </row>
    <row r="29">
      <c r="A29" s="32"/>
      <c r="B29" s="32"/>
      <c r="C29" s="33"/>
      <c r="D29" s="33"/>
      <c r="E29" s="33"/>
      <c r="F29" s="33"/>
      <c r="G29" s="33"/>
    </row>
    <row r="30">
      <c r="A30" s="32"/>
      <c r="B30" s="32"/>
      <c r="C30" s="33"/>
      <c r="D30" s="33"/>
      <c r="E30" s="33"/>
      <c r="F30" s="33"/>
      <c r="G30" s="33"/>
    </row>
    <row r="31">
      <c r="A31" s="32"/>
      <c r="B31" s="32"/>
      <c r="C31" s="33"/>
      <c r="D31" s="33"/>
      <c r="E31" s="33"/>
      <c r="F31" s="33"/>
      <c r="G31" s="33"/>
    </row>
    <row r="32">
      <c r="A32" s="32"/>
      <c r="B32" s="32"/>
      <c r="C32" s="33"/>
      <c r="D32" s="33"/>
      <c r="E32" s="33"/>
      <c r="F32" s="33"/>
      <c r="G32" s="33"/>
    </row>
    <row r="33">
      <c r="A33" s="32"/>
      <c r="B33" s="32"/>
      <c r="C33" s="33"/>
      <c r="D33" s="33"/>
      <c r="E33" s="33"/>
      <c r="F33" s="33"/>
      <c r="G33" s="33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52.25"/>
  </cols>
  <sheetData>
    <row r="1">
      <c r="A1" s="39" t="s">
        <v>351</v>
      </c>
      <c r="B1" s="13"/>
      <c r="C1" s="13"/>
      <c r="D1" s="13"/>
      <c r="E1" s="13"/>
      <c r="F1" s="13"/>
      <c r="G1" s="14"/>
    </row>
    <row r="2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</row>
    <row r="3">
      <c r="A3" s="3" t="s">
        <v>352</v>
      </c>
      <c r="B3" s="3" t="s">
        <v>353</v>
      </c>
      <c r="C3" s="4" t="s">
        <v>111</v>
      </c>
      <c r="D3" s="4" t="s">
        <v>11</v>
      </c>
      <c r="E3" s="4" t="s">
        <v>11</v>
      </c>
      <c r="F3" s="4" t="s">
        <v>11</v>
      </c>
      <c r="G3" s="4" t="s">
        <v>11</v>
      </c>
    </row>
    <row r="4">
      <c r="A4" s="3" t="s">
        <v>352</v>
      </c>
      <c r="B4" s="3" t="s">
        <v>354</v>
      </c>
      <c r="C4" s="4" t="s">
        <v>170</v>
      </c>
      <c r="D4" s="4" t="s">
        <v>11</v>
      </c>
      <c r="E4" s="4" t="s">
        <v>11</v>
      </c>
      <c r="F4" s="4" t="s">
        <v>11</v>
      </c>
      <c r="G4" s="4" t="s">
        <v>11</v>
      </c>
    </row>
    <row r="5">
      <c r="A5" s="3" t="s">
        <v>352</v>
      </c>
      <c r="B5" s="3" t="s">
        <v>355</v>
      </c>
      <c r="C5" s="4" t="s">
        <v>109</v>
      </c>
      <c r="D5" s="4" t="s">
        <v>11</v>
      </c>
      <c r="E5" s="4" t="s">
        <v>11</v>
      </c>
      <c r="F5" s="4" t="s">
        <v>11</v>
      </c>
      <c r="G5" s="4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3" t="s">
        <v>352</v>
      </c>
      <c r="B6" s="3" t="s">
        <v>356</v>
      </c>
      <c r="C6" s="4" t="s">
        <v>207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0</v>
      </c>
      <c r="J6" s="9" t="s">
        <v>27</v>
      </c>
      <c r="K6" s="11">
        <f>countif(C:C,"a2")</f>
        <v>0</v>
      </c>
      <c r="L6" s="9" t="s">
        <v>28</v>
      </c>
      <c r="M6" s="10">
        <f>countif(C:C,"a3")</f>
        <v>0</v>
      </c>
      <c r="N6" s="9" t="s">
        <v>29</v>
      </c>
      <c r="O6" s="10">
        <f>countif(C:C,"a4")</f>
        <v>0</v>
      </c>
      <c r="P6" s="10">
        <f t="shared" ref="P6:P15" si="1">sum(I6,K6,M6,O6)</f>
        <v>0</v>
      </c>
    </row>
    <row r="7">
      <c r="A7" s="3" t="s">
        <v>352</v>
      </c>
      <c r="B7" s="3" t="s">
        <v>357</v>
      </c>
      <c r="C7" s="4" t="s">
        <v>31</v>
      </c>
      <c r="D7" s="4" t="s">
        <v>11</v>
      </c>
      <c r="E7" s="4" t="s">
        <v>11</v>
      </c>
      <c r="F7" s="4" t="s">
        <v>11</v>
      </c>
      <c r="G7" s="4" t="s">
        <v>11</v>
      </c>
      <c r="H7" s="9" t="s">
        <v>32</v>
      </c>
      <c r="I7" s="10">
        <f>countif(C:C,"b1")</f>
        <v>3</v>
      </c>
      <c r="J7" s="9" t="s">
        <v>33</v>
      </c>
      <c r="K7" s="10">
        <f>countif(C:C,"b2")</f>
        <v>3</v>
      </c>
      <c r="L7" s="9" t="s">
        <v>34</v>
      </c>
      <c r="M7" s="10">
        <f>countif(C:C,"b3")</f>
        <v>1</v>
      </c>
      <c r="N7" s="9" t="s">
        <v>35</v>
      </c>
      <c r="O7" s="10">
        <f>countif(C:C,"b4")</f>
        <v>0</v>
      </c>
      <c r="P7" s="10">
        <f t="shared" si="1"/>
        <v>7</v>
      </c>
    </row>
    <row r="8">
      <c r="A8" s="3" t="s">
        <v>358</v>
      </c>
      <c r="B8" s="3" t="s">
        <v>359</v>
      </c>
      <c r="C8" s="4" t="s">
        <v>16</v>
      </c>
      <c r="D8" s="4" t="s">
        <v>11</v>
      </c>
      <c r="E8" s="4" t="s">
        <v>11</v>
      </c>
      <c r="F8" s="4" t="s">
        <v>11</v>
      </c>
      <c r="G8" s="4" t="s">
        <v>11</v>
      </c>
      <c r="H8" s="9" t="s">
        <v>38</v>
      </c>
      <c r="I8" s="10">
        <f>countif(C:C,"c1")</f>
        <v>3</v>
      </c>
      <c r="J8" s="9" t="s">
        <v>39</v>
      </c>
      <c r="K8" s="10">
        <f>countif(C:C,"c2")</f>
        <v>1</v>
      </c>
      <c r="L8" s="9" t="s">
        <v>40</v>
      </c>
      <c r="M8" s="10">
        <f>countif(C:C,"c3")</f>
        <v>0</v>
      </c>
      <c r="N8" s="9" t="s">
        <v>41</v>
      </c>
      <c r="O8" s="10">
        <f>countif(C:C,"c4")</f>
        <v>0</v>
      </c>
      <c r="P8" s="10">
        <f t="shared" si="1"/>
        <v>4</v>
      </c>
    </row>
    <row r="9">
      <c r="A9" s="3" t="s">
        <v>358</v>
      </c>
      <c r="B9" s="3" t="s">
        <v>353</v>
      </c>
      <c r="C9" s="4" t="s">
        <v>111</v>
      </c>
      <c r="D9" s="4" t="s">
        <v>11</v>
      </c>
      <c r="E9" s="4" t="s">
        <v>11</v>
      </c>
      <c r="F9" s="4" t="s">
        <v>11</v>
      </c>
      <c r="G9" s="4" t="s">
        <v>11</v>
      </c>
      <c r="H9" s="9" t="s">
        <v>45</v>
      </c>
      <c r="I9" s="11">
        <f>countif(C:C,"d1")</f>
        <v>0</v>
      </c>
      <c r="J9" s="9" t="s">
        <v>46</v>
      </c>
      <c r="K9" s="10">
        <f>countif(C:C,"d2")</f>
        <v>0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0</v>
      </c>
    </row>
    <row r="10">
      <c r="A10" s="3" t="s">
        <v>358</v>
      </c>
      <c r="B10" s="3" t="s">
        <v>360</v>
      </c>
      <c r="C10" s="4" t="s">
        <v>109</v>
      </c>
      <c r="D10" s="4" t="s">
        <v>11</v>
      </c>
      <c r="E10" s="4" t="s">
        <v>11</v>
      </c>
      <c r="F10" s="4" t="s">
        <v>11</v>
      </c>
      <c r="G10" s="4" t="s">
        <v>11</v>
      </c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0</v>
      </c>
      <c r="N10" s="9" t="s">
        <v>53</v>
      </c>
      <c r="O10" s="10">
        <f>countif(C:C,"e4")</f>
        <v>0</v>
      </c>
      <c r="P10" s="10">
        <f t="shared" si="1"/>
        <v>0</v>
      </c>
    </row>
    <row r="11">
      <c r="A11" s="3" t="s">
        <v>358</v>
      </c>
      <c r="B11" s="3" t="s">
        <v>361</v>
      </c>
      <c r="C11" s="4" t="s">
        <v>170</v>
      </c>
      <c r="D11" s="4" t="s">
        <v>11</v>
      </c>
      <c r="E11" s="4" t="s">
        <v>11</v>
      </c>
      <c r="F11" s="4" t="s">
        <v>11</v>
      </c>
      <c r="G11" s="4" t="s">
        <v>11</v>
      </c>
      <c r="H11" s="9" t="s">
        <v>55</v>
      </c>
      <c r="I11" s="11">
        <f>countif(C:C,"f1")</f>
        <v>3</v>
      </c>
      <c r="J11" s="9" t="s">
        <v>56</v>
      </c>
      <c r="K11" s="10">
        <f>countif(C:C,"f2")</f>
        <v>1</v>
      </c>
      <c r="L11" s="9" t="s">
        <v>57</v>
      </c>
      <c r="M11" s="10">
        <f>countif(C:C,"f3")</f>
        <v>2</v>
      </c>
      <c r="N11" s="9" t="s">
        <v>58</v>
      </c>
      <c r="O11" s="10">
        <f>countif(C:C,"f4")</f>
        <v>0</v>
      </c>
      <c r="P11" s="10">
        <f t="shared" si="1"/>
        <v>6</v>
      </c>
    </row>
    <row r="12">
      <c r="A12" s="3" t="s">
        <v>362</v>
      </c>
      <c r="B12" s="3" t="s">
        <v>363</v>
      </c>
      <c r="C12" s="4" t="s">
        <v>61</v>
      </c>
      <c r="D12" s="4" t="s">
        <v>11</v>
      </c>
      <c r="E12" s="4" t="s">
        <v>11</v>
      </c>
      <c r="F12" s="4" t="s">
        <v>11</v>
      </c>
      <c r="G12" s="4" t="s">
        <v>11</v>
      </c>
      <c r="H12" s="9" t="s">
        <v>62</v>
      </c>
      <c r="I12" s="10">
        <f>countif(C:C,"g1")</f>
        <v>0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0</v>
      </c>
      <c r="N12" s="9" t="s">
        <v>65</v>
      </c>
      <c r="O12" s="10">
        <f>countif(C:C,"g4")</f>
        <v>0</v>
      </c>
      <c r="P12" s="10">
        <f t="shared" si="1"/>
        <v>0</v>
      </c>
    </row>
    <row r="13">
      <c r="A13" s="3" t="s">
        <v>362</v>
      </c>
      <c r="B13" s="3" t="s">
        <v>364</v>
      </c>
      <c r="C13" s="4" t="s">
        <v>13</v>
      </c>
      <c r="D13" s="4" t="s">
        <v>11</v>
      </c>
      <c r="E13" s="4" t="s">
        <v>11</v>
      </c>
      <c r="F13" s="4" t="s">
        <v>11</v>
      </c>
      <c r="G13" s="4" t="s">
        <v>11</v>
      </c>
      <c r="H13" s="9" t="s">
        <v>67</v>
      </c>
      <c r="I13" s="10">
        <f>countif(C:C,"h1")</f>
        <v>0</v>
      </c>
      <c r="J13" s="9" t="s">
        <v>68</v>
      </c>
      <c r="K13" s="10">
        <f>countif(C:C,"h2")</f>
        <v>1</v>
      </c>
      <c r="L13" s="9" t="s">
        <v>69</v>
      </c>
      <c r="M13" s="10">
        <f>countif(C:C,"h3")</f>
        <v>0</v>
      </c>
      <c r="N13" s="9" t="s">
        <v>70</v>
      </c>
      <c r="O13" s="10">
        <f>countif(C:C,"h4")</f>
        <v>0</v>
      </c>
      <c r="P13" s="10">
        <f t="shared" si="1"/>
        <v>1</v>
      </c>
    </row>
    <row r="14">
      <c r="A14" s="3" t="s">
        <v>362</v>
      </c>
      <c r="B14" s="3" t="s">
        <v>365</v>
      </c>
      <c r="C14" s="4" t="s">
        <v>13</v>
      </c>
      <c r="D14" s="4" t="s">
        <v>11</v>
      </c>
      <c r="E14" s="4" t="s">
        <v>11</v>
      </c>
      <c r="F14" s="4" t="s">
        <v>11</v>
      </c>
      <c r="G14" s="4" t="s">
        <v>11</v>
      </c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0</v>
      </c>
      <c r="N14" s="9" t="s">
        <v>75</v>
      </c>
      <c r="O14" s="10">
        <f>countif(C:C,"i4")</f>
        <v>0</v>
      </c>
      <c r="P14" s="10">
        <f t="shared" si="1"/>
        <v>0</v>
      </c>
    </row>
    <row r="15">
      <c r="A15" s="3" t="s">
        <v>362</v>
      </c>
      <c r="B15" s="18" t="s">
        <v>366</v>
      </c>
      <c r="C15" s="4" t="s">
        <v>31</v>
      </c>
      <c r="D15" s="4" t="s">
        <v>11</v>
      </c>
      <c r="E15" s="4" t="s">
        <v>11</v>
      </c>
      <c r="F15" s="4" t="s">
        <v>11</v>
      </c>
      <c r="G15" s="4" t="s">
        <v>11</v>
      </c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3" t="s">
        <v>367</v>
      </c>
      <c r="B16" s="3" t="s">
        <v>368</v>
      </c>
      <c r="C16" s="4" t="s">
        <v>109</v>
      </c>
      <c r="D16" s="4" t="s">
        <v>11</v>
      </c>
      <c r="E16" s="4" t="s">
        <v>11</v>
      </c>
      <c r="F16" s="4" t="s">
        <v>11</v>
      </c>
      <c r="G16" s="4" t="s">
        <v>11</v>
      </c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3" t="s">
        <v>367</v>
      </c>
      <c r="B17" s="3" t="s">
        <v>369</v>
      </c>
      <c r="C17" s="4" t="s">
        <v>202</v>
      </c>
      <c r="D17" s="4" t="s">
        <v>11</v>
      </c>
      <c r="E17" s="4" t="s">
        <v>11</v>
      </c>
      <c r="F17" s="4" t="s">
        <v>11</v>
      </c>
      <c r="G17" s="4" t="s">
        <v>11</v>
      </c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18</v>
      </c>
    </row>
    <row r="18">
      <c r="A18" s="3" t="s">
        <v>367</v>
      </c>
      <c r="B18" s="3" t="s">
        <v>370</v>
      </c>
      <c r="C18" s="4" t="s">
        <v>170</v>
      </c>
      <c r="D18" s="4" t="s">
        <v>11</v>
      </c>
      <c r="E18" s="4" t="s">
        <v>11</v>
      </c>
      <c r="F18" s="4" t="s">
        <v>11</v>
      </c>
      <c r="G18" s="4" t="s">
        <v>11</v>
      </c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3" t="s">
        <v>367</v>
      </c>
      <c r="B19" s="18" t="s">
        <v>371</v>
      </c>
      <c r="C19" s="4" t="s">
        <v>31</v>
      </c>
      <c r="D19" s="4" t="s">
        <v>11</v>
      </c>
      <c r="E19" s="4" t="s">
        <v>11</v>
      </c>
      <c r="F19" s="4" t="s">
        <v>11</v>
      </c>
      <c r="G19" s="4" t="s">
        <v>11</v>
      </c>
      <c r="H19" s="10" t="s">
        <v>4</v>
      </c>
      <c r="I19" s="10">
        <f>countif(D:D,"o")</f>
        <v>0</v>
      </c>
      <c r="J19" s="10">
        <f>countif(D:D,"x")</f>
        <v>18</v>
      </c>
      <c r="K19" s="20"/>
      <c r="L19" s="20"/>
      <c r="M19" s="20"/>
      <c r="N19" s="20"/>
      <c r="O19" s="20"/>
      <c r="P19" s="20"/>
    </row>
    <row r="20">
      <c r="A20" s="26" t="s">
        <v>367</v>
      </c>
      <c r="B20" s="26" t="s">
        <v>372</v>
      </c>
      <c r="C20" s="27" t="s">
        <v>111</v>
      </c>
      <c r="D20" s="27" t="s">
        <v>11</v>
      </c>
      <c r="E20" s="27" t="s">
        <v>11</v>
      </c>
      <c r="F20" s="27" t="s">
        <v>11</v>
      </c>
      <c r="G20" s="27" t="s">
        <v>11</v>
      </c>
      <c r="H20" s="10" t="s">
        <v>5</v>
      </c>
      <c r="I20" s="10">
        <f>countif(E:E,"o")</f>
        <v>0</v>
      </c>
      <c r="J20" s="10">
        <f>countif(E:E,"x")</f>
        <v>18</v>
      </c>
      <c r="K20" s="20"/>
      <c r="L20" s="20"/>
      <c r="M20" s="20"/>
      <c r="N20" s="20"/>
      <c r="O20" s="20"/>
      <c r="P20" s="20"/>
    </row>
    <row r="21">
      <c r="A21" s="28"/>
      <c r="B21" s="28"/>
      <c r="C21" s="29"/>
      <c r="D21" s="29"/>
      <c r="E21" s="29"/>
      <c r="F21" s="29"/>
      <c r="G21" s="29"/>
      <c r="H21" s="10" t="s">
        <v>6</v>
      </c>
      <c r="I21" s="10">
        <f>countif(F:F,"o")</f>
        <v>0</v>
      </c>
      <c r="J21" s="10">
        <f>countif(F:F,"x")</f>
        <v>18</v>
      </c>
      <c r="K21" s="20"/>
      <c r="L21" s="20"/>
      <c r="M21" s="20"/>
      <c r="N21" s="20"/>
      <c r="O21" s="20"/>
      <c r="P21" s="20"/>
    </row>
    <row r="22">
      <c r="A22" s="32"/>
      <c r="B22" s="32"/>
      <c r="C22" s="33"/>
      <c r="D22" s="33"/>
      <c r="E22" s="33"/>
      <c r="F22" s="33"/>
      <c r="G22" s="33"/>
      <c r="H22" s="10" t="s">
        <v>7</v>
      </c>
      <c r="I22" s="10">
        <f>countif(G:G,"o")</f>
        <v>0</v>
      </c>
      <c r="J22" s="10">
        <f>countif(G:G,"x")</f>
        <v>18</v>
      </c>
      <c r="K22" s="20"/>
      <c r="L22" s="20"/>
      <c r="M22" s="20"/>
      <c r="N22" s="20"/>
      <c r="O22" s="20"/>
      <c r="P22" s="20"/>
    </row>
    <row r="23">
      <c r="A23" s="32"/>
      <c r="B23" s="32"/>
      <c r="C23" s="33"/>
      <c r="D23" s="33"/>
      <c r="E23" s="33"/>
      <c r="F23" s="33"/>
      <c r="G23" s="33"/>
    </row>
    <row r="24">
      <c r="A24" s="32"/>
      <c r="B24" s="32"/>
      <c r="C24" s="33"/>
      <c r="D24" s="33"/>
      <c r="E24" s="33"/>
      <c r="F24" s="33"/>
      <c r="G24" s="33"/>
    </row>
    <row r="25">
      <c r="A25" s="32"/>
      <c r="B25" s="37"/>
      <c r="C25" s="33"/>
      <c r="D25" s="33"/>
      <c r="E25" s="33"/>
      <c r="F25" s="33"/>
      <c r="G25" s="33"/>
    </row>
    <row r="26">
      <c r="A26" s="32"/>
      <c r="B26" s="37"/>
      <c r="C26" s="33"/>
      <c r="D26" s="33"/>
      <c r="E26" s="33"/>
      <c r="F26" s="33"/>
      <c r="G26" s="33"/>
    </row>
    <row r="27">
      <c r="A27" s="32"/>
      <c r="B27" s="37"/>
      <c r="C27" s="33"/>
      <c r="D27" s="33"/>
      <c r="E27" s="33"/>
      <c r="F27" s="33"/>
      <c r="G27" s="33"/>
    </row>
    <row r="28">
      <c r="A28" s="38"/>
      <c r="B28" s="37"/>
      <c r="C28" s="2"/>
      <c r="D28" s="2"/>
      <c r="E28" s="2"/>
      <c r="F28" s="2"/>
      <c r="G28" s="2"/>
    </row>
    <row r="29">
      <c r="A29" s="38"/>
      <c r="B29" s="37"/>
      <c r="C29" s="2"/>
      <c r="D29" s="2"/>
      <c r="E29" s="2"/>
      <c r="F29" s="2"/>
      <c r="G29" s="2"/>
    </row>
    <row r="30">
      <c r="A30" s="38"/>
      <c r="B30" s="37"/>
      <c r="C30" s="2"/>
      <c r="D30" s="2"/>
      <c r="E30" s="2"/>
      <c r="F30" s="2"/>
      <c r="G30" s="2"/>
    </row>
    <row r="31">
      <c r="A31" s="2"/>
      <c r="B31" s="38"/>
      <c r="C31" s="2"/>
      <c r="D31" s="2"/>
      <c r="E31" s="2"/>
      <c r="F31" s="2"/>
      <c r="G31" s="2"/>
    </row>
    <row r="32">
      <c r="A32" s="2"/>
      <c r="B32" s="38"/>
      <c r="C32" s="2"/>
      <c r="D32" s="2"/>
      <c r="E32" s="2"/>
      <c r="F32" s="2"/>
      <c r="G32" s="2"/>
    </row>
    <row r="33">
      <c r="A33" s="2"/>
      <c r="B33" s="38"/>
      <c r="C33" s="2"/>
      <c r="D33" s="2"/>
      <c r="E33" s="2"/>
      <c r="F33" s="2"/>
      <c r="G33" s="2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52.25"/>
  </cols>
  <sheetData>
    <row r="1">
      <c r="A1" s="39" t="s">
        <v>373</v>
      </c>
      <c r="B1" s="13"/>
      <c r="C1" s="13"/>
      <c r="D1" s="13"/>
      <c r="E1" s="13"/>
      <c r="F1" s="13"/>
      <c r="G1" s="14"/>
    </row>
    <row r="2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</row>
    <row r="3">
      <c r="A3" s="3" t="s">
        <v>374</v>
      </c>
      <c r="B3" s="3" t="s">
        <v>375</v>
      </c>
      <c r="C3" s="4" t="s">
        <v>61</v>
      </c>
      <c r="D3" s="4" t="s">
        <v>11</v>
      </c>
      <c r="E3" s="4" t="s">
        <v>11</v>
      </c>
      <c r="F3" s="4" t="s">
        <v>11</v>
      </c>
      <c r="G3" s="4" t="s">
        <v>11</v>
      </c>
    </row>
    <row r="4">
      <c r="A4" s="3" t="s">
        <v>374</v>
      </c>
      <c r="B4" s="3" t="s">
        <v>376</v>
      </c>
      <c r="C4" s="4" t="s">
        <v>61</v>
      </c>
      <c r="D4" s="4" t="s">
        <v>11</v>
      </c>
      <c r="E4" s="4" t="s">
        <v>11</v>
      </c>
      <c r="F4" s="4" t="s">
        <v>11</v>
      </c>
      <c r="G4" s="4" t="s">
        <v>11</v>
      </c>
    </row>
    <row r="5">
      <c r="A5" s="3" t="s">
        <v>374</v>
      </c>
      <c r="B5" s="3" t="s">
        <v>377</v>
      </c>
      <c r="C5" s="4" t="s">
        <v>44</v>
      </c>
      <c r="D5" s="4" t="s">
        <v>11</v>
      </c>
      <c r="E5" s="4" t="s">
        <v>11</v>
      </c>
      <c r="F5" s="4" t="s">
        <v>11</v>
      </c>
      <c r="G5" s="4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3" t="s">
        <v>374</v>
      </c>
      <c r="B6" s="3" t="s">
        <v>378</v>
      </c>
      <c r="C6" s="4" t="s">
        <v>61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0</v>
      </c>
      <c r="J6" s="9" t="s">
        <v>27</v>
      </c>
      <c r="K6" s="11">
        <f>countif(C:C,"a2")</f>
        <v>0</v>
      </c>
      <c r="L6" s="9" t="s">
        <v>28</v>
      </c>
      <c r="M6" s="10">
        <f>countif(C:C,"a3")</f>
        <v>1</v>
      </c>
      <c r="N6" s="9" t="s">
        <v>29</v>
      </c>
      <c r="O6" s="10">
        <f>countif(C:C,"a4")</f>
        <v>0</v>
      </c>
      <c r="P6" s="10">
        <f t="shared" ref="P6:P15" si="1">sum(I6,K6,M6,O6)</f>
        <v>1</v>
      </c>
    </row>
    <row r="7">
      <c r="A7" s="3" t="s">
        <v>374</v>
      </c>
      <c r="B7" s="3" t="s">
        <v>379</v>
      </c>
      <c r="C7" s="4" t="s">
        <v>31</v>
      </c>
      <c r="D7" s="4" t="s">
        <v>11</v>
      </c>
      <c r="E7" s="4" t="s">
        <v>11</v>
      </c>
      <c r="F7" s="4" t="s">
        <v>11</v>
      </c>
      <c r="G7" s="4" t="s">
        <v>11</v>
      </c>
      <c r="H7" s="9" t="s">
        <v>32</v>
      </c>
      <c r="I7" s="10">
        <f>countif(C:C,"b1")</f>
        <v>0</v>
      </c>
      <c r="J7" s="9" t="s">
        <v>33</v>
      </c>
      <c r="K7" s="10">
        <f>countif(C:C,"b2")</f>
        <v>4</v>
      </c>
      <c r="L7" s="9" t="s">
        <v>34</v>
      </c>
      <c r="M7" s="10">
        <f>countif(C:C,"b3")</f>
        <v>0</v>
      </c>
      <c r="N7" s="9" t="s">
        <v>35</v>
      </c>
      <c r="O7" s="10">
        <f>countif(C:C,"b4")</f>
        <v>0</v>
      </c>
      <c r="P7" s="10">
        <f t="shared" si="1"/>
        <v>4</v>
      </c>
    </row>
    <row r="8">
      <c r="A8" s="3" t="s">
        <v>374</v>
      </c>
      <c r="B8" s="3" t="s">
        <v>380</v>
      </c>
      <c r="C8" s="4" t="s">
        <v>31</v>
      </c>
      <c r="D8" s="4" t="s">
        <v>11</v>
      </c>
      <c r="E8" s="4" t="s">
        <v>11</v>
      </c>
      <c r="F8" s="4" t="s">
        <v>11</v>
      </c>
      <c r="G8" s="4" t="s">
        <v>11</v>
      </c>
      <c r="H8" s="9" t="s">
        <v>38</v>
      </c>
      <c r="I8" s="10">
        <f>countif(C:C,"c1")</f>
        <v>0</v>
      </c>
      <c r="J8" s="9" t="s">
        <v>39</v>
      </c>
      <c r="K8" s="10">
        <f>countif(C:C,"c2")</f>
        <v>0</v>
      </c>
      <c r="L8" s="9" t="s">
        <v>40</v>
      </c>
      <c r="M8" s="10">
        <f>countif(C:C,"c3")</f>
        <v>0</v>
      </c>
      <c r="N8" s="9" t="s">
        <v>41</v>
      </c>
      <c r="O8" s="10">
        <f>countif(C:C,"c4")</f>
        <v>0</v>
      </c>
      <c r="P8" s="10">
        <f t="shared" si="1"/>
        <v>0</v>
      </c>
    </row>
    <row r="9">
      <c r="A9" s="3" t="s">
        <v>374</v>
      </c>
      <c r="B9" s="3" t="s">
        <v>381</v>
      </c>
      <c r="C9" s="4" t="s">
        <v>31</v>
      </c>
      <c r="D9" s="4" t="s">
        <v>11</v>
      </c>
      <c r="E9" s="4" t="s">
        <v>11</v>
      </c>
      <c r="F9" s="4" t="s">
        <v>11</v>
      </c>
      <c r="G9" s="4" t="s">
        <v>11</v>
      </c>
      <c r="H9" s="9" t="s">
        <v>45</v>
      </c>
      <c r="I9" s="11">
        <f>countif(C:C,"d1")</f>
        <v>0</v>
      </c>
      <c r="J9" s="9" t="s">
        <v>46</v>
      </c>
      <c r="K9" s="10">
        <f>countif(C:C,"d2")</f>
        <v>0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0</v>
      </c>
    </row>
    <row r="10">
      <c r="A10" s="26" t="s">
        <v>374</v>
      </c>
      <c r="B10" s="26" t="s">
        <v>382</v>
      </c>
      <c r="C10" s="27" t="s">
        <v>31</v>
      </c>
      <c r="D10" s="27" t="s">
        <v>11</v>
      </c>
      <c r="E10" s="27" t="s">
        <v>11</v>
      </c>
      <c r="F10" s="27" t="s">
        <v>11</v>
      </c>
      <c r="G10" s="27" t="s">
        <v>11</v>
      </c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0</v>
      </c>
      <c r="N10" s="9" t="s">
        <v>53</v>
      </c>
      <c r="O10" s="10">
        <f>countif(C:C,"e4")</f>
        <v>0</v>
      </c>
      <c r="P10" s="10">
        <f t="shared" si="1"/>
        <v>0</v>
      </c>
    </row>
    <row r="11">
      <c r="A11" s="28"/>
      <c r="B11" s="28"/>
      <c r="C11" s="29"/>
      <c r="D11" s="29"/>
      <c r="E11" s="29"/>
      <c r="F11" s="29"/>
      <c r="G11" s="30"/>
      <c r="H11" s="9" t="s">
        <v>55</v>
      </c>
      <c r="I11" s="11">
        <f>countif(C:C,"f1")</f>
        <v>0</v>
      </c>
      <c r="J11" s="9" t="s">
        <v>56</v>
      </c>
      <c r="K11" s="10">
        <f>countif(C:C,"f2")</f>
        <v>0</v>
      </c>
      <c r="L11" s="9" t="s">
        <v>57</v>
      </c>
      <c r="M11" s="10">
        <f>countif(C:C,"f3")</f>
        <v>0</v>
      </c>
      <c r="N11" s="9" t="s">
        <v>58</v>
      </c>
      <c r="O11" s="10">
        <f>countif(C:C,"f4")</f>
        <v>0</v>
      </c>
      <c r="P11" s="10">
        <f t="shared" si="1"/>
        <v>0</v>
      </c>
    </row>
    <row r="12">
      <c r="A12" s="32"/>
      <c r="B12" s="32"/>
      <c r="C12" s="33"/>
      <c r="D12" s="33"/>
      <c r="E12" s="33"/>
      <c r="F12" s="33"/>
      <c r="G12" s="34"/>
      <c r="H12" s="9" t="s">
        <v>62</v>
      </c>
      <c r="I12" s="10">
        <f>countif(C:C,"g1")</f>
        <v>0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0</v>
      </c>
      <c r="N12" s="9" t="s">
        <v>65</v>
      </c>
      <c r="O12" s="10">
        <f>countif(C:C,"g4")</f>
        <v>0</v>
      </c>
      <c r="P12" s="10">
        <f t="shared" si="1"/>
        <v>0</v>
      </c>
    </row>
    <row r="13">
      <c r="A13" s="32"/>
      <c r="B13" s="32"/>
      <c r="C13" s="33"/>
      <c r="D13" s="33"/>
      <c r="E13" s="33"/>
      <c r="F13" s="33"/>
      <c r="G13" s="34"/>
      <c r="H13" s="9" t="s">
        <v>67</v>
      </c>
      <c r="I13" s="10">
        <f>countif(C:C,"h1")</f>
        <v>0</v>
      </c>
      <c r="J13" s="9" t="s">
        <v>68</v>
      </c>
      <c r="K13" s="10">
        <f>countif(C:C,"h2")</f>
        <v>3</v>
      </c>
      <c r="L13" s="9" t="s">
        <v>69</v>
      </c>
      <c r="M13" s="10">
        <f>countif(C:C,"h3")</f>
        <v>0</v>
      </c>
      <c r="N13" s="9" t="s">
        <v>70</v>
      </c>
      <c r="O13" s="10">
        <f>countif(C:C,"h4")</f>
        <v>0</v>
      </c>
      <c r="P13" s="10">
        <f t="shared" si="1"/>
        <v>3</v>
      </c>
    </row>
    <row r="14">
      <c r="A14" s="32"/>
      <c r="B14" s="32"/>
      <c r="C14" s="33"/>
      <c r="D14" s="33"/>
      <c r="E14" s="33"/>
      <c r="F14" s="33"/>
      <c r="G14" s="34"/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0</v>
      </c>
      <c r="N14" s="9" t="s">
        <v>75</v>
      </c>
      <c r="O14" s="10">
        <f>countif(C:C,"i4")</f>
        <v>0</v>
      </c>
      <c r="P14" s="10">
        <f t="shared" si="1"/>
        <v>0</v>
      </c>
    </row>
    <row r="15">
      <c r="A15" s="32"/>
      <c r="B15" s="32"/>
      <c r="C15" s="33"/>
      <c r="D15" s="33"/>
      <c r="E15" s="33"/>
      <c r="F15" s="33"/>
      <c r="G15" s="34"/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32"/>
      <c r="B16" s="32"/>
      <c r="C16" s="33"/>
      <c r="D16" s="33"/>
      <c r="E16" s="33"/>
      <c r="F16" s="33"/>
      <c r="G16" s="34"/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32"/>
      <c r="B17" s="32"/>
      <c r="C17" s="33"/>
      <c r="D17" s="33"/>
      <c r="E17" s="33"/>
      <c r="F17" s="33"/>
      <c r="G17" s="34"/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8</v>
      </c>
    </row>
    <row r="18">
      <c r="A18" s="32"/>
      <c r="B18" s="32"/>
      <c r="C18" s="33"/>
      <c r="D18" s="33"/>
      <c r="E18" s="33"/>
      <c r="F18" s="33"/>
      <c r="G18" s="34"/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32"/>
      <c r="B19" s="32"/>
      <c r="C19" s="33"/>
      <c r="D19" s="33"/>
      <c r="E19" s="33"/>
      <c r="F19" s="33"/>
      <c r="G19" s="34"/>
      <c r="H19" s="10" t="s">
        <v>4</v>
      </c>
      <c r="I19" s="10">
        <f>countif(D:D,"o")</f>
        <v>0</v>
      </c>
      <c r="J19" s="10">
        <f>countif(D:D,"x")</f>
        <v>8</v>
      </c>
      <c r="K19" s="20"/>
      <c r="L19" s="20"/>
      <c r="M19" s="20"/>
      <c r="N19" s="20"/>
      <c r="O19" s="20"/>
      <c r="P19" s="20"/>
    </row>
    <row r="20">
      <c r="A20" s="32"/>
      <c r="B20" s="32"/>
      <c r="C20" s="33"/>
      <c r="D20" s="33"/>
      <c r="E20" s="33"/>
      <c r="F20" s="33"/>
      <c r="G20" s="34"/>
      <c r="H20" s="10" t="s">
        <v>5</v>
      </c>
      <c r="I20" s="10">
        <f>countif(E:E,"o")</f>
        <v>0</v>
      </c>
      <c r="J20" s="10">
        <f>countif(E:E,"x")</f>
        <v>8</v>
      </c>
      <c r="K20" s="20"/>
      <c r="L20" s="20"/>
      <c r="M20" s="20"/>
      <c r="N20" s="20"/>
      <c r="O20" s="20"/>
      <c r="P20" s="20"/>
    </row>
    <row r="21">
      <c r="A21" s="32"/>
      <c r="B21" s="32"/>
      <c r="C21" s="33"/>
      <c r="D21" s="33"/>
      <c r="E21" s="33"/>
      <c r="F21" s="33"/>
      <c r="G21" s="33"/>
      <c r="H21" s="10" t="s">
        <v>6</v>
      </c>
      <c r="I21" s="10">
        <f>countif(F:F,"o")</f>
        <v>0</v>
      </c>
      <c r="J21" s="10">
        <f>countif(F:F,"x")</f>
        <v>8</v>
      </c>
      <c r="K21" s="20"/>
      <c r="L21" s="20"/>
      <c r="M21" s="20"/>
      <c r="N21" s="20"/>
      <c r="O21" s="20"/>
      <c r="P21" s="20"/>
    </row>
    <row r="22">
      <c r="A22" s="32"/>
      <c r="B22" s="32"/>
      <c r="C22" s="33"/>
      <c r="D22" s="33"/>
      <c r="E22" s="33"/>
      <c r="F22" s="33"/>
      <c r="G22" s="33"/>
      <c r="H22" s="10" t="s">
        <v>7</v>
      </c>
      <c r="I22" s="10">
        <f>countif(G:G,"o")</f>
        <v>0</v>
      </c>
      <c r="J22" s="10">
        <f>countif(G:G,"x")</f>
        <v>8</v>
      </c>
      <c r="K22" s="20"/>
      <c r="L22" s="20"/>
      <c r="M22" s="20"/>
      <c r="N22" s="20"/>
      <c r="O22" s="20"/>
      <c r="P22" s="20"/>
    </row>
    <row r="23">
      <c r="A23" s="32"/>
      <c r="B23" s="32"/>
      <c r="C23" s="33"/>
      <c r="D23" s="33"/>
      <c r="E23" s="33"/>
      <c r="F23" s="33"/>
      <c r="G23" s="33"/>
    </row>
    <row r="24">
      <c r="A24" s="32"/>
      <c r="B24" s="32"/>
      <c r="C24" s="33"/>
      <c r="D24" s="33"/>
      <c r="E24" s="33"/>
      <c r="F24" s="33"/>
      <c r="G24" s="33"/>
    </row>
    <row r="25">
      <c r="A25" s="32"/>
      <c r="B25" s="37"/>
      <c r="C25" s="33"/>
      <c r="D25" s="33"/>
      <c r="E25" s="33"/>
      <c r="F25" s="33"/>
      <c r="G25" s="33"/>
    </row>
    <row r="26">
      <c r="A26" s="32"/>
      <c r="B26" s="37"/>
      <c r="C26" s="33"/>
      <c r="D26" s="33"/>
      <c r="E26" s="33"/>
      <c r="F26" s="33"/>
      <c r="G26" s="33"/>
    </row>
    <row r="27">
      <c r="A27" s="32"/>
      <c r="B27" s="37"/>
      <c r="C27" s="33"/>
      <c r="D27" s="33"/>
      <c r="E27" s="33"/>
      <c r="F27" s="33"/>
      <c r="G27" s="33"/>
    </row>
    <row r="28">
      <c r="A28" s="38"/>
      <c r="B28" s="37"/>
      <c r="C28" s="2"/>
      <c r="D28" s="2"/>
      <c r="E28" s="2"/>
      <c r="F28" s="2"/>
      <c r="G28" s="2"/>
    </row>
    <row r="29">
      <c r="A29" s="38"/>
      <c r="B29" s="37"/>
      <c r="C29" s="2"/>
      <c r="D29" s="2"/>
      <c r="E29" s="2"/>
      <c r="F29" s="2"/>
      <c r="G29" s="2"/>
    </row>
    <row r="30">
      <c r="A30" s="38"/>
      <c r="B30" s="37"/>
      <c r="C30" s="2"/>
      <c r="D30" s="2"/>
      <c r="E30" s="2"/>
      <c r="F30" s="2"/>
      <c r="G30" s="2"/>
    </row>
    <row r="31">
      <c r="A31" s="2"/>
      <c r="B31" s="38"/>
      <c r="C31" s="2"/>
      <c r="D31" s="2"/>
      <c r="E31" s="2"/>
      <c r="F31" s="2"/>
      <c r="G31" s="2"/>
    </row>
    <row r="32">
      <c r="A32" s="2"/>
      <c r="B32" s="38"/>
      <c r="C32" s="2"/>
      <c r="D32" s="2"/>
      <c r="E32" s="2"/>
      <c r="F32" s="2"/>
      <c r="G32" s="2"/>
    </row>
    <row r="33">
      <c r="A33" s="2"/>
      <c r="B33" s="38"/>
      <c r="C33" s="2"/>
      <c r="D33" s="2"/>
      <c r="E33" s="2"/>
      <c r="F33" s="2"/>
      <c r="G33" s="2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59.63"/>
  </cols>
  <sheetData>
    <row r="1">
      <c r="A1" s="39" t="s">
        <v>383</v>
      </c>
      <c r="B1" s="13"/>
      <c r="C1" s="13"/>
      <c r="D1" s="13"/>
      <c r="E1" s="13"/>
      <c r="F1" s="13"/>
      <c r="G1" s="14"/>
    </row>
    <row r="2">
      <c r="A2" s="50" t="s">
        <v>1</v>
      </c>
      <c r="B2" s="50" t="s">
        <v>2</v>
      </c>
      <c r="C2" s="50" t="s">
        <v>3</v>
      </c>
      <c r="D2" s="50" t="s">
        <v>4</v>
      </c>
      <c r="E2" s="50" t="s">
        <v>5</v>
      </c>
      <c r="F2" s="50" t="s">
        <v>6</v>
      </c>
      <c r="G2" s="50" t="s">
        <v>7</v>
      </c>
    </row>
    <row r="3">
      <c r="A3" s="3" t="s">
        <v>352</v>
      </c>
      <c r="B3" s="3" t="s">
        <v>384</v>
      </c>
      <c r="C3" s="4" t="s">
        <v>61</v>
      </c>
      <c r="D3" s="4" t="s">
        <v>11</v>
      </c>
      <c r="E3" s="4" t="s">
        <v>11</v>
      </c>
      <c r="F3" s="4" t="s">
        <v>11</v>
      </c>
      <c r="G3" s="4" t="s">
        <v>11</v>
      </c>
    </row>
    <row r="4">
      <c r="A4" s="3" t="s">
        <v>358</v>
      </c>
      <c r="B4" s="3" t="s">
        <v>385</v>
      </c>
      <c r="C4" s="4" t="s">
        <v>16</v>
      </c>
      <c r="D4" s="4" t="s">
        <v>11</v>
      </c>
      <c r="E4" s="4" t="s">
        <v>11</v>
      </c>
      <c r="F4" s="4" t="s">
        <v>11</v>
      </c>
      <c r="G4" s="4" t="s">
        <v>11</v>
      </c>
    </row>
    <row r="5">
      <c r="A5" s="3" t="s">
        <v>358</v>
      </c>
      <c r="B5" s="3" t="s">
        <v>386</v>
      </c>
      <c r="C5" s="4" t="s">
        <v>13</v>
      </c>
      <c r="D5" s="4" t="s">
        <v>11</v>
      </c>
      <c r="E5" s="4" t="s">
        <v>11</v>
      </c>
      <c r="F5" s="4" t="s">
        <v>11</v>
      </c>
      <c r="G5" s="4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3" t="s">
        <v>367</v>
      </c>
      <c r="B6" s="3" t="s">
        <v>387</v>
      </c>
      <c r="C6" s="4" t="s">
        <v>170</v>
      </c>
      <c r="D6" s="4" t="s">
        <v>11</v>
      </c>
      <c r="E6" s="4" t="s">
        <v>11</v>
      </c>
      <c r="F6" s="4" t="s">
        <v>11</v>
      </c>
      <c r="G6" s="4" t="s">
        <v>11</v>
      </c>
      <c r="H6" s="9" t="s">
        <v>26</v>
      </c>
      <c r="I6" s="10">
        <f>countif(C:C,"a1")</f>
        <v>0</v>
      </c>
      <c r="J6" s="9" t="s">
        <v>27</v>
      </c>
      <c r="K6" s="11">
        <f>countif(C:C,"a2")</f>
        <v>0</v>
      </c>
      <c r="L6" s="9" t="s">
        <v>28</v>
      </c>
      <c r="M6" s="10">
        <f>countif(C:C,"a3")</f>
        <v>0</v>
      </c>
      <c r="N6" s="9" t="s">
        <v>29</v>
      </c>
      <c r="O6" s="10">
        <f>countif(C:C,"a4")</f>
        <v>0</v>
      </c>
      <c r="P6" s="10">
        <f t="shared" ref="P6:P15" si="1">sum(I6,K6,M6,O6)</f>
        <v>0</v>
      </c>
    </row>
    <row r="7">
      <c r="A7" s="3" t="s">
        <v>362</v>
      </c>
      <c r="B7" s="3" t="s">
        <v>388</v>
      </c>
      <c r="C7" s="4" t="s">
        <v>16</v>
      </c>
      <c r="D7" s="4" t="s">
        <v>11</v>
      </c>
      <c r="E7" s="4" t="s">
        <v>11</v>
      </c>
      <c r="F7" s="4" t="s">
        <v>11</v>
      </c>
      <c r="G7" s="4" t="s">
        <v>11</v>
      </c>
      <c r="H7" s="9" t="s">
        <v>32</v>
      </c>
      <c r="I7" s="10">
        <f>countif(C:C,"b1")</f>
        <v>0</v>
      </c>
      <c r="J7" s="9" t="s">
        <v>33</v>
      </c>
      <c r="K7" s="10">
        <f>countif(C:C,"b2")</f>
        <v>1</v>
      </c>
      <c r="L7" s="9" t="s">
        <v>34</v>
      </c>
      <c r="M7" s="10">
        <f>countif(C:C,"b3")</f>
        <v>0</v>
      </c>
      <c r="N7" s="9" t="s">
        <v>35</v>
      </c>
      <c r="O7" s="10">
        <f>countif(C:C,"b4")</f>
        <v>0</v>
      </c>
      <c r="P7" s="10">
        <f t="shared" si="1"/>
        <v>1</v>
      </c>
    </row>
    <row r="8">
      <c r="A8" s="26" t="s">
        <v>362</v>
      </c>
      <c r="B8" s="26" t="s">
        <v>389</v>
      </c>
      <c r="C8" s="27" t="s">
        <v>31</v>
      </c>
      <c r="D8" s="27" t="s">
        <v>11</v>
      </c>
      <c r="E8" s="27" t="s">
        <v>11</v>
      </c>
      <c r="F8" s="27" t="s">
        <v>11</v>
      </c>
      <c r="G8" s="27" t="s">
        <v>11</v>
      </c>
      <c r="H8" s="9" t="s">
        <v>38</v>
      </c>
      <c r="I8" s="10">
        <f>countif(C:C,"c1")</f>
        <v>0</v>
      </c>
      <c r="J8" s="9" t="s">
        <v>39</v>
      </c>
      <c r="K8" s="10">
        <f>countif(C:C,"c2")</f>
        <v>0</v>
      </c>
      <c r="L8" s="9" t="s">
        <v>40</v>
      </c>
      <c r="M8" s="10">
        <f>countif(C:C,"c3")</f>
        <v>0</v>
      </c>
      <c r="N8" s="9" t="s">
        <v>41</v>
      </c>
      <c r="O8" s="10">
        <f>countif(C:C,"c4")</f>
        <v>0</v>
      </c>
      <c r="P8" s="10">
        <f t="shared" si="1"/>
        <v>0</v>
      </c>
    </row>
    <row r="9">
      <c r="A9" s="28"/>
      <c r="B9" s="28"/>
      <c r="C9" s="29"/>
      <c r="D9" s="29"/>
      <c r="E9" s="29"/>
      <c r="F9" s="29"/>
      <c r="G9" s="30"/>
      <c r="H9" s="9" t="s">
        <v>45</v>
      </c>
      <c r="I9" s="11">
        <f>countif(C:C,"d1")</f>
        <v>0</v>
      </c>
      <c r="J9" s="9" t="s">
        <v>46</v>
      </c>
      <c r="K9" s="10">
        <f>countif(C:C,"d2")</f>
        <v>0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0</v>
      </c>
    </row>
    <row r="10">
      <c r="A10" s="32"/>
      <c r="B10" s="32"/>
      <c r="C10" s="33"/>
      <c r="D10" s="33"/>
      <c r="E10" s="33"/>
      <c r="F10" s="33"/>
      <c r="G10" s="34"/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0</v>
      </c>
      <c r="N10" s="9" t="s">
        <v>53</v>
      </c>
      <c r="O10" s="10">
        <f>countif(C:C,"e4")</f>
        <v>0</v>
      </c>
      <c r="P10" s="10">
        <f t="shared" si="1"/>
        <v>0</v>
      </c>
    </row>
    <row r="11">
      <c r="A11" s="32"/>
      <c r="B11" s="32"/>
      <c r="C11" s="33"/>
      <c r="D11" s="33"/>
      <c r="E11" s="33"/>
      <c r="F11" s="33"/>
      <c r="G11" s="34"/>
      <c r="H11" s="9" t="s">
        <v>55</v>
      </c>
      <c r="I11" s="11">
        <f>countif(C:C,"f1")</f>
        <v>1</v>
      </c>
      <c r="J11" s="9" t="s">
        <v>56</v>
      </c>
      <c r="K11" s="10">
        <f>countif(C:C,"f2")</f>
        <v>2</v>
      </c>
      <c r="L11" s="9" t="s">
        <v>57</v>
      </c>
      <c r="M11" s="10">
        <f>countif(C:C,"f3")</f>
        <v>1</v>
      </c>
      <c r="N11" s="9" t="s">
        <v>58</v>
      </c>
      <c r="O11" s="10">
        <f>countif(C:C,"f4")</f>
        <v>0</v>
      </c>
      <c r="P11" s="10">
        <f t="shared" si="1"/>
        <v>4</v>
      </c>
    </row>
    <row r="12">
      <c r="A12" s="32"/>
      <c r="B12" s="32"/>
      <c r="C12" s="33"/>
      <c r="D12" s="33"/>
      <c r="E12" s="33"/>
      <c r="F12" s="33"/>
      <c r="G12" s="34"/>
      <c r="H12" s="9" t="s">
        <v>62</v>
      </c>
      <c r="I12" s="10">
        <f>countif(C:C,"g1")</f>
        <v>0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0</v>
      </c>
      <c r="N12" s="9" t="s">
        <v>65</v>
      </c>
      <c r="O12" s="10">
        <f>countif(C:C,"g4")</f>
        <v>0</v>
      </c>
      <c r="P12" s="10">
        <f t="shared" si="1"/>
        <v>0</v>
      </c>
    </row>
    <row r="13">
      <c r="A13" s="32"/>
      <c r="B13" s="32"/>
      <c r="C13" s="33"/>
      <c r="D13" s="33"/>
      <c r="E13" s="33"/>
      <c r="F13" s="33"/>
      <c r="G13" s="34"/>
      <c r="H13" s="9" t="s">
        <v>67</v>
      </c>
      <c r="I13" s="10">
        <f>countif(C:C,"h1")</f>
        <v>0</v>
      </c>
      <c r="J13" s="9" t="s">
        <v>68</v>
      </c>
      <c r="K13" s="10">
        <f>countif(C:C,"h2")</f>
        <v>1</v>
      </c>
      <c r="L13" s="9" t="s">
        <v>69</v>
      </c>
      <c r="M13" s="10">
        <f>countif(C:C,"h3")</f>
        <v>0</v>
      </c>
      <c r="N13" s="9" t="s">
        <v>70</v>
      </c>
      <c r="O13" s="10">
        <f>countif(C:C,"h4")</f>
        <v>0</v>
      </c>
      <c r="P13" s="10">
        <f t="shared" si="1"/>
        <v>1</v>
      </c>
    </row>
    <row r="14">
      <c r="A14" s="51"/>
      <c r="B14" s="51"/>
      <c r="C14" s="51"/>
      <c r="D14" s="51"/>
      <c r="E14" s="51"/>
      <c r="F14" s="51"/>
      <c r="G14" s="51"/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0</v>
      </c>
      <c r="N14" s="9" t="s">
        <v>75</v>
      </c>
      <c r="O14" s="10">
        <f>countif(C:C,"i4")</f>
        <v>0</v>
      </c>
      <c r="P14" s="10">
        <f t="shared" si="1"/>
        <v>0</v>
      </c>
    </row>
    <row r="15">
      <c r="A15" s="51"/>
      <c r="B15" s="51"/>
      <c r="C15" s="51"/>
      <c r="D15" s="51"/>
      <c r="E15" s="51"/>
      <c r="F15" s="51"/>
      <c r="G15" s="51"/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51"/>
      <c r="B16" s="51"/>
      <c r="C16" s="51"/>
      <c r="D16" s="51"/>
      <c r="E16" s="51"/>
      <c r="F16" s="51"/>
      <c r="G16" s="51"/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51"/>
      <c r="B17" s="51"/>
      <c r="C17" s="51"/>
      <c r="D17" s="51"/>
      <c r="E17" s="51"/>
      <c r="F17" s="51"/>
      <c r="G17" s="51"/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6</v>
      </c>
    </row>
    <row r="18">
      <c r="A18" s="51"/>
      <c r="B18" s="51"/>
      <c r="C18" s="51"/>
      <c r="D18" s="51"/>
      <c r="E18" s="51"/>
      <c r="F18" s="51"/>
      <c r="G18" s="51"/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51"/>
      <c r="B19" s="51"/>
      <c r="C19" s="51"/>
      <c r="D19" s="51"/>
      <c r="E19" s="51"/>
      <c r="F19" s="51"/>
      <c r="G19" s="51"/>
      <c r="H19" s="10" t="s">
        <v>4</v>
      </c>
      <c r="I19" s="10">
        <f>countif(D:D,"o")</f>
        <v>0</v>
      </c>
      <c r="J19" s="10">
        <f>countif(D:D,"x")</f>
        <v>6</v>
      </c>
      <c r="K19" s="20"/>
      <c r="L19" s="20"/>
      <c r="M19" s="20"/>
      <c r="N19" s="20"/>
      <c r="O19" s="20"/>
      <c r="P19" s="20"/>
    </row>
    <row r="20">
      <c r="A20" s="51"/>
      <c r="B20" s="51"/>
      <c r="C20" s="51"/>
      <c r="D20" s="51"/>
      <c r="E20" s="51"/>
      <c r="F20" s="51"/>
      <c r="G20" s="51"/>
      <c r="H20" s="10" t="s">
        <v>5</v>
      </c>
      <c r="I20" s="10">
        <f>countif(E:E,"o")</f>
        <v>0</v>
      </c>
      <c r="J20" s="10">
        <f>countif(E:E,"x")</f>
        <v>6</v>
      </c>
      <c r="K20" s="20"/>
      <c r="L20" s="20"/>
      <c r="M20" s="20"/>
      <c r="N20" s="20"/>
      <c r="O20" s="20"/>
      <c r="P20" s="20"/>
    </row>
    <row r="21">
      <c r="A21" s="51"/>
      <c r="B21" s="51"/>
      <c r="C21" s="51"/>
      <c r="D21" s="51"/>
      <c r="E21" s="51"/>
      <c r="F21" s="51"/>
      <c r="G21" s="51"/>
      <c r="H21" s="10" t="s">
        <v>6</v>
      </c>
      <c r="I21" s="10">
        <f>countif(F:F,"o")</f>
        <v>0</v>
      </c>
      <c r="J21" s="10">
        <f>countif(F:F,"x")</f>
        <v>6</v>
      </c>
      <c r="K21" s="20"/>
      <c r="L21" s="20"/>
      <c r="M21" s="20"/>
      <c r="N21" s="20"/>
      <c r="O21" s="20"/>
      <c r="P21" s="20"/>
    </row>
    <row r="22">
      <c r="A22" s="51"/>
      <c r="B22" s="51"/>
      <c r="C22" s="51"/>
      <c r="D22" s="51"/>
      <c r="E22" s="51"/>
      <c r="F22" s="51"/>
      <c r="G22" s="51"/>
      <c r="H22" s="10" t="s">
        <v>7</v>
      </c>
      <c r="I22" s="10">
        <f>countif(G:G,"o")</f>
        <v>0</v>
      </c>
      <c r="J22" s="10">
        <f>countif(G:G,"x")</f>
        <v>6</v>
      </c>
      <c r="K22" s="20"/>
      <c r="L22" s="20"/>
      <c r="M22" s="20"/>
      <c r="N22" s="20"/>
      <c r="O22" s="20"/>
      <c r="P22" s="20"/>
    </row>
    <row r="23">
      <c r="A23" s="51"/>
      <c r="B23" s="51"/>
      <c r="C23" s="51"/>
      <c r="D23" s="51"/>
      <c r="E23" s="51"/>
      <c r="F23" s="51"/>
      <c r="G23" s="51"/>
    </row>
    <row r="24">
      <c r="A24" s="51"/>
      <c r="B24" s="51"/>
      <c r="C24" s="51"/>
      <c r="D24" s="51"/>
      <c r="E24" s="51"/>
      <c r="F24" s="51"/>
      <c r="G24" s="51"/>
    </row>
    <row r="25">
      <c r="A25" s="51"/>
      <c r="B25" s="51"/>
      <c r="C25" s="51"/>
      <c r="D25" s="51"/>
      <c r="E25" s="51"/>
      <c r="F25" s="51"/>
      <c r="G25" s="51"/>
    </row>
    <row r="26">
      <c r="A26" s="51"/>
      <c r="B26" s="51"/>
      <c r="C26" s="51"/>
      <c r="D26" s="51"/>
      <c r="E26" s="51"/>
      <c r="F26" s="51"/>
      <c r="G26" s="51"/>
    </row>
    <row r="27">
      <c r="A27" s="51"/>
      <c r="B27" s="51"/>
      <c r="C27" s="51"/>
      <c r="D27" s="51"/>
      <c r="E27" s="51"/>
      <c r="F27" s="51"/>
      <c r="G27" s="51"/>
    </row>
    <row r="28">
      <c r="A28" s="51"/>
      <c r="B28" s="51"/>
      <c r="C28" s="51"/>
      <c r="D28" s="51"/>
      <c r="E28" s="51"/>
      <c r="F28" s="51"/>
      <c r="G28" s="51"/>
    </row>
    <row r="29">
      <c r="A29" s="51"/>
      <c r="B29" s="51"/>
      <c r="C29" s="51"/>
      <c r="D29" s="51"/>
      <c r="E29" s="51"/>
      <c r="F29" s="51"/>
      <c r="G29" s="51"/>
    </row>
    <row r="30">
      <c r="A30" s="38"/>
      <c r="B30" s="37"/>
      <c r="C30" s="2"/>
      <c r="D30" s="2"/>
      <c r="E30" s="2"/>
      <c r="F30" s="2"/>
      <c r="G30" s="2"/>
    </row>
    <row r="31">
      <c r="A31" s="2"/>
      <c r="B31" s="38"/>
      <c r="C31" s="2"/>
      <c r="D31" s="2"/>
      <c r="E31" s="2"/>
      <c r="F31" s="2"/>
      <c r="G31" s="2"/>
    </row>
    <row r="32">
      <c r="A32" s="2"/>
      <c r="B32" s="38"/>
      <c r="C32" s="2"/>
      <c r="D32" s="2"/>
      <c r="E32" s="2"/>
      <c r="F32" s="2"/>
      <c r="G32" s="2"/>
    </row>
    <row r="33">
      <c r="A33" s="2"/>
      <c r="B33" s="38"/>
      <c r="C33" s="2"/>
      <c r="D33" s="2"/>
      <c r="E33" s="2"/>
      <c r="F33" s="2"/>
      <c r="G33" s="2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52.25"/>
  </cols>
  <sheetData>
    <row r="1">
      <c r="A1" s="39" t="s">
        <v>390</v>
      </c>
      <c r="B1" s="13"/>
      <c r="C1" s="13"/>
      <c r="D1" s="13"/>
      <c r="E1" s="13"/>
      <c r="F1" s="13"/>
      <c r="G1" s="14"/>
    </row>
    <row r="2">
      <c r="A2" s="50" t="s">
        <v>1</v>
      </c>
      <c r="B2" s="50" t="s">
        <v>2</v>
      </c>
      <c r="C2" s="50" t="s">
        <v>3</v>
      </c>
      <c r="D2" s="50" t="s">
        <v>4</v>
      </c>
      <c r="E2" s="50" t="s">
        <v>5</v>
      </c>
      <c r="F2" s="50" t="s">
        <v>6</v>
      </c>
      <c r="G2" s="50" t="s">
        <v>7</v>
      </c>
    </row>
    <row r="3">
      <c r="A3" s="52" t="s">
        <v>391</v>
      </c>
      <c r="B3" s="52" t="s">
        <v>392</v>
      </c>
      <c r="C3" s="52" t="s">
        <v>115</v>
      </c>
      <c r="D3" s="52" t="s">
        <v>11</v>
      </c>
      <c r="E3" s="52" t="s">
        <v>11</v>
      </c>
      <c r="F3" s="52" t="s">
        <v>11</v>
      </c>
      <c r="G3" s="52" t="s">
        <v>11</v>
      </c>
    </row>
    <row r="4">
      <c r="A4" s="52" t="s">
        <v>391</v>
      </c>
      <c r="B4" s="52" t="s">
        <v>393</v>
      </c>
      <c r="C4" s="52" t="s">
        <v>61</v>
      </c>
      <c r="D4" s="52" t="s">
        <v>11</v>
      </c>
      <c r="E4" s="52" t="s">
        <v>11</v>
      </c>
      <c r="F4" s="52" t="s">
        <v>11</v>
      </c>
      <c r="G4" s="52" t="s">
        <v>11</v>
      </c>
    </row>
    <row r="5">
      <c r="A5" s="52" t="s">
        <v>394</v>
      </c>
      <c r="B5" s="52" t="s">
        <v>395</v>
      </c>
      <c r="C5" s="52" t="s">
        <v>37</v>
      </c>
      <c r="D5" s="52" t="s">
        <v>11</v>
      </c>
      <c r="E5" s="52" t="s">
        <v>11</v>
      </c>
      <c r="F5" s="52" t="s">
        <v>11</v>
      </c>
      <c r="G5" s="52" t="s">
        <v>11</v>
      </c>
      <c r="H5" s="21" t="s">
        <v>17</v>
      </c>
      <c r="I5" s="21" t="s">
        <v>18</v>
      </c>
      <c r="J5" s="21" t="s">
        <v>19</v>
      </c>
      <c r="K5" s="21" t="s">
        <v>18</v>
      </c>
      <c r="L5" s="21" t="s">
        <v>20</v>
      </c>
      <c r="M5" s="21" t="s">
        <v>18</v>
      </c>
      <c r="N5" s="21" t="s">
        <v>21</v>
      </c>
      <c r="O5" s="22" t="s">
        <v>18</v>
      </c>
      <c r="P5" s="10" t="s">
        <v>22</v>
      </c>
    </row>
    <row r="6">
      <c r="A6" s="52" t="s">
        <v>394</v>
      </c>
      <c r="B6" s="52" t="s">
        <v>396</v>
      </c>
      <c r="C6" s="52" t="s">
        <v>202</v>
      </c>
      <c r="D6" s="52" t="s">
        <v>11</v>
      </c>
      <c r="E6" s="52" t="s">
        <v>11</v>
      </c>
      <c r="F6" s="52" t="s">
        <v>11</v>
      </c>
      <c r="G6" s="52" t="s">
        <v>11</v>
      </c>
      <c r="H6" s="9" t="s">
        <v>26</v>
      </c>
      <c r="I6" s="10">
        <f>countif(C:C,"a1")</f>
        <v>0</v>
      </c>
      <c r="J6" s="9" t="s">
        <v>27</v>
      </c>
      <c r="K6" s="11">
        <f>countif(C:C,"a2")</f>
        <v>0</v>
      </c>
      <c r="L6" s="9" t="s">
        <v>28</v>
      </c>
      <c r="M6" s="10">
        <f>countif(C:C,"a3")</f>
        <v>0</v>
      </c>
      <c r="N6" s="9" t="s">
        <v>29</v>
      </c>
      <c r="O6" s="10">
        <f>countif(C:C,"a4")</f>
        <v>0</v>
      </c>
      <c r="P6" s="10">
        <f t="shared" ref="P6:P15" si="1">sum(I6,K6,M6,O6)</f>
        <v>0</v>
      </c>
    </row>
    <row r="7">
      <c r="A7" s="52" t="s">
        <v>394</v>
      </c>
      <c r="B7" s="52" t="s">
        <v>397</v>
      </c>
      <c r="C7" s="52" t="s">
        <v>94</v>
      </c>
      <c r="D7" s="52" t="s">
        <v>11</v>
      </c>
      <c r="E7" s="52" t="s">
        <v>11</v>
      </c>
      <c r="F7" s="52" t="s">
        <v>11</v>
      </c>
      <c r="G7" s="52" t="s">
        <v>11</v>
      </c>
      <c r="H7" s="9" t="s">
        <v>32</v>
      </c>
      <c r="I7" s="10">
        <f>countif(C:C,"b1")</f>
        <v>1</v>
      </c>
      <c r="J7" s="9" t="s">
        <v>33</v>
      </c>
      <c r="K7" s="10">
        <f>countif(C:C,"b2")</f>
        <v>7</v>
      </c>
      <c r="L7" s="9" t="s">
        <v>34</v>
      </c>
      <c r="M7" s="10">
        <f>countif(C:C,"b3")</f>
        <v>1</v>
      </c>
      <c r="N7" s="9" t="s">
        <v>35</v>
      </c>
      <c r="O7" s="10">
        <f>countif(C:C,"b4")</f>
        <v>0</v>
      </c>
      <c r="P7" s="10">
        <f t="shared" si="1"/>
        <v>9</v>
      </c>
    </row>
    <row r="8">
      <c r="A8" s="52" t="s">
        <v>394</v>
      </c>
      <c r="B8" s="52" t="s">
        <v>398</v>
      </c>
      <c r="C8" s="52" t="s">
        <v>149</v>
      </c>
      <c r="D8" s="52" t="s">
        <v>11</v>
      </c>
      <c r="E8" s="52" t="s">
        <v>11</v>
      </c>
      <c r="F8" s="52" t="s">
        <v>11</v>
      </c>
      <c r="G8" s="52" t="s">
        <v>11</v>
      </c>
      <c r="H8" s="9" t="s">
        <v>38</v>
      </c>
      <c r="I8" s="10">
        <f>countif(C:C,"c1")</f>
        <v>0</v>
      </c>
      <c r="J8" s="9" t="s">
        <v>39</v>
      </c>
      <c r="K8" s="10">
        <f>countif(C:C,"c2")</f>
        <v>1</v>
      </c>
      <c r="L8" s="9" t="s">
        <v>40</v>
      </c>
      <c r="M8" s="10">
        <f>countif(C:C,"c3")</f>
        <v>2</v>
      </c>
      <c r="N8" s="9" t="s">
        <v>41</v>
      </c>
      <c r="O8" s="10">
        <f>countif(C:C,"c4")</f>
        <v>0</v>
      </c>
      <c r="P8" s="10">
        <f t="shared" si="1"/>
        <v>3</v>
      </c>
    </row>
    <row r="9">
      <c r="A9" s="52" t="s">
        <v>394</v>
      </c>
      <c r="B9" s="52" t="s">
        <v>399</v>
      </c>
      <c r="C9" s="52" t="s">
        <v>37</v>
      </c>
      <c r="D9" s="52" t="s">
        <v>11</v>
      </c>
      <c r="E9" s="52" t="s">
        <v>11</v>
      </c>
      <c r="F9" s="52" t="s">
        <v>11</v>
      </c>
      <c r="G9" s="52" t="s">
        <v>11</v>
      </c>
      <c r="H9" s="9" t="s">
        <v>45</v>
      </c>
      <c r="I9" s="11">
        <f>countif(C:C,"d1")</f>
        <v>1</v>
      </c>
      <c r="J9" s="9" t="s">
        <v>46</v>
      </c>
      <c r="K9" s="10">
        <f>countif(C:C,"d2")</f>
        <v>5</v>
      </c>
      <c r="L9" s="9" t="s">
        <v>47</v>
      </c>
      <c r="M9" s="10">
        <f>countif(C:C,"d3")</f>
        <v>0</v>
      </c>
      <c r="N9" s="9" t="s">
        <v>48</v>
      </c>
      <c r="O9" s="10">
        <f>countif(C:C,"d4")</f>
        <v>0</v>
      </c>
      <c r="P9" s="10">
        <f t="shared" si="1"/>
        <v>6</v>
      </c>
    </row>
    <row r="10">
      <c r="A10" s="52" t="s">
        <v>400</v>
      </c>
      <c r="B10" s="53" t="s">
        <v>401</v>
      </c>
      <c r="C10" s="52" t="s">
        <v>31</v>
      </c>
      <c r="D10" s="52" t="s">
        <v>11</v>
      </c>
      <c r="E10" s="52" t="s">
        <v>11</v>
      </c>
      <c r="F10" s="52" t="s">
        <v>11</v>
      </c>
      <c r="G10" s="52" t="s">
        <v>11</v>
      </c>
      <c r="H10" s="9" t="s">
        <v>50</v>
      </c>
      <c r="I10" s="10">
        <f>countif(C:C,"e1")</f>
        <v>0</v>
      </c>
      <c r="J10" s="9" t="s">
        <v>51</v>
      </c>
      <c r="K10" s="10">
        <f>countif(C:C,"e2")</f>
        <v>0</v>
      </c>
      <c r="L10" s="9" t="s">
        <v>52</v>
      </c>
      <c r="M10" s="10">
        <f>countif(C:C,"e3")</f>
        <v>1</v>
      </c>
      <c r="N10" s="9" t="s">
        <v>53</v>
      </c>
      <c r="O10" s="10">
        <f>countif(C:C,"e4")</f>
        <v>0</v>
      </c>
      <c r="P10" s="10">
        <f t="shared" si="1"/>
        <v>1</v>
      </c>
    </row>
    <row r="11">
      <c r="A11" s="52" t="s">
        <v>400</v>
      </c>
      <c r="B11" s="52" t="s">
        <v>402</v>
      </c>
      <c r="C11" s="52" t="s">
        <v>105</v>
      </c>
      <c r="D11" s="52" t="s">
        <v>11</v>
      </c>
      <c r="E11" s="52" t="s">
        <v>11</v>
      </c>
      <c r="F11" s="52" t="s">
        <v>11</v>
      </c>
      <c r="G11" s="52" t="s">
        <v>11</v>
      </c>
      <c r="H11" s="9" t="s">
        <v>55</v>
      </c>
      <c r="I11" s="11">
        <f>countif(C:C,"f1")</f>
        <v>1</v>
      </c>
      <c r="J11" s="9" t="s">
        <v>56</v>
      </c>
      <c r="K11" s="10">
        <f>countif(C:C,"f2")</f>
        <v>1</v>
      </c>
      <c r="L11" s="9" t="s">
        <v>57</v>
      </c>
      <c r="M11" s="10">
        <f>countif(C:C,"f3")</f>
        <v>0</v>
      </c>
      <c r="N11" s="9" t="s">
        <v>58</v>
      </c>
      <c r="O11" s="10">
        <f>countif(C:C,"f4")</f>
        <v>0</v>
      </c>
      <c r="P11" s="10">
        <f t="shared" si="1"/>
        <v>2</v>
      </c>
    </row>
    <row r="12">
      <c r="A12" s="52" t="s">
        <v>400</v>
      </c>
      <c r="B12" s="52" t="s">
        <v>403</v>
      </c>
      <c r="C12" s="52" t="s">
        <v>31</v>
      </c>
      <c r="D12" s="52" t="s">
        <v>11</v>
      </c>
      <c r="E12" s="52" t="s">
        <v>11</v>
      </c>
      <c r="F12" s="52" t="s">
        <v>11</v>
      </c>
      <c r="G12" s="52" t="s">
        <v>11</v>
      </c>
      <c r="H12" s="9" t="s">
        <v>62</v>
      </c>
      <c r="I12" s="10">
        <f>countif(C:C,"g1")</f>
        <v>0</v>
      </c>
      <c r="J12" s="9" t="s">
        <v>63</v>
      </c>
      <c r="K12" s="10">
        <f>countif(C:C,"g2")</f>
        <v>0</v>
      </c>
      <c r="L12" s="9" t="s">
        <v>64</v>
      </c>
      <c r="M12" s="10">
        <f>countif(C:C,"g3")</f>
        <v>1</v>
      </c>
      <c r="N12" s="9" t="s">
        <v>65</v>
      </c>
      <c r="O12" s="10">
        <f>countif(C:C,"g4")</f>
        <v>0</v>
      </c>
      <c r="P12" s="10">
        <f t="shared" si="1"/>
        <v>1</v>
      </c>
    </row>
    <row r="13">
      <c r="A13" s="52" t="s">
        <v>400</v>
      </c>
      <c r="B13" s="52" t="s">
        <v>404</v>
      </c>
      <c r="C13" s="52" t="s">
        <v>207</v>
      </c>
      <c r="D13" s="52" t="s">
        <v>11</v>
      </c>
      <c r="E13" s="52" t="s">
        <v>11</v>
      </c>
      <c r="F13" s="52" t="s">
        <v>11</v>
      </c>
      <c r="G13" s="52" t="s">
        <v>11</v>
      </c>
      <c r="H13" s="9" t="s">
        <v>67</v>
      </c>
      <c r="I13" s="10">
        <f>countif(C:C,"h1")</f>
        <v>1</v>
      </c>
      <c r="J13" s="9" t="s">
        <v>68</v>
      </c>
      <c r="K13" s="10">
        <f>countif(C:C,"h2")</f>
        <v>2</v>
      </c>
      <c r="L13" s="9" t="s">
        <v>69</v>
      </c>
      <c r="M13" s="10">
        <f>countif(C:C,"h3")</f>
        <v>2</v>
      </c>
      <c r="N13" s="9" t="s">
        <v>70</v>
      </c>
      <c r="O13" s="10">
        <f>countif(C:C,"h4")</f>
        <v>0</v>
      </c>
      <c r="P13" s="10">
        <f t="shared" si="1"/>
        <v>5</v>
      </c>
    </row>
    <row r="14">
      <c r="A14" s="52" t="s">
        <v>405</v>
      </c>
      <c r="B14" s="52" t="s">
        <v>406</v>
      </c>
      <c r="C14" s="52" t="s">
        <v>61</v>
      </c>
      <c r="D14" s="52" t="s">
        <v>11</v>
      </c>
      <c r="E14" s="52" t="s">
        <v>11</v>
      </c>
      <c r="F14" s="52" t="s">
        <v>11</v>
      </c>
      <c r="G14" s="52" t="s">
        <v>11</v>
      </c>
      <c r="H14" s="9" t="s">
        <v>72</v>
      </c>
      <c r="I14" s="10">
        <f>countif(C:C,"i1")</f>
        <v>0</v>
      </c>
      <c r="J14" s="9" t="s">
        <v>73</v>
      </c>
      <c r="K14" s="10">
        <f>countif(C:C,"i2")</f>
        <v>0</v>
      </c>
      <c r="L14" s="9" t="s">
        <v>74</v>
      </c>
      <c r="M14" s="10">
        <f>countif(C:C,"i3")</f>
        <v>0</v>
      </c>
      <c r="N14" s="9" t="s">
        <v>75</v>
      </c>
      <c r="O14" s="10">
        <f>countif(C:C,"i4")</f>
        <v>0</v>
      </c>
      <c r="P14" s="10">
        <f t="shared" si="1"/>
        <v>0</v>
      </c>
    </row>
    <row r="15">
      <c r="A15" s="52" t="s">
        <v>407</v>
      </c>
      <c r="B15" s="52" t="s">
        <v>408</v>
      </c>
      <c r="C15" s="52" t="s">
        <v>111</v>
      </c>
      <c r="D15" s="52" t="s">
        <v>11</v>
      </c>
      <c r="E15" s="52" t="s">
        <v>11</v>
      </c>
      <c r="F15" s="52" t="s">
        <v>11</v>
      </c>
      <c r="G15" s="52" t="s">
        <v>11</v>
      </c>
      <c r="H15" s="9" t="s">
        <v>76</v>
      </c>
      <c r="I15" s="10">
        <f>countif(C:C,"j1")</f>
        <v>0</v>
      </c>
      <c r="J15" s="9" t="s">
        <v>77</v>
      </c>
      <c r="K15" s="10">
        <f>countif(C:C,"j2")</f>
        <v>0</v>
      </c>
      <c r="L15" s="9" t="s">
        <v>78</v>
      </c>
      <c r="M15" s="10">
        <f>countif(C:C,"j3")</f>
        <v>0</v>
      </c>
      <c r="N15" s="9" t="s">
        <v>79</v>
      </c>
      <c r="O15" s="10">
        <f>countif(C:C,"j4")</f>
        <v>0</v>
      </c>
      <c r="P15" s="10">
        <f t="shared" si="1"/>
        <v>0</v>
      </c>
    </row>
    <row r="16">
      <c r="A16" s="52" t="s">
        <v>407</v>
      </c>
      <c r="B16" s="52" t="s">
        <v>409</v>
      </c>
      <c r="C16" s="52" t="s">
        <v>168</v>
      </c>
      <c r="D16" s="52" t="s">
        <v>11</v>
      </c>
      <c r="E16" s="52" t="s">
        <v>11</v>
      </c>
      <c r="F16" s="52" t="s">
        <v>11</v>
      </c>
      <c r="G16" s="52" t="s">
        <v>11</v>
      </c>
      <c r="H16" s="12" t="s">
        <v>80</v>
      </c>
      <c r="I16" s="13"/>
      <c r="J16" s="13"/>
      <c r="K16" s="13"/>
      <c r="L16" s="13"/>
      <c r="M16" s="13"/>
      <c r="N16" s="13"/>
      <c r="O16" s="14"/>
      <c r="P16" s="9">
        <v>0.0</v>
      </c>
    </row>
    <row r="17">
      <c r="A17" s="52" t="s">
        <v>407</v>
      </c>
      <c r="B17" s="52" t="s">
        <v>410</v>
      </c>
      <c r="C17" s="52" t="s">
        <v>105</v>
      </c>
      <c r="D17" s="52" t="s">
        <v>11</v>
      </c>
      <c r="E17" s="52" t="s">
        <v>11</v>
      </c>
      <c r="F17" s="52" t="s">
        <v>11</v>
      </c>
      <c r="G17" s="52" t="s">
        <v>11</v>
      </c>
      <c r="H17" s="15" t="s">
        <v>81</v>
      </c>
      <c r="I17" s="13"/>
      <c r="J17" s="13"/>
      <c r="K17" s="13"/>
      <c r="L17" s="13"/>
      <c r="M17" s="13"/>
      <c r="N17" s="13"/>
      <c r="O17" s="14"/>
      <c r="P17" s="16">
        <f>sum(P6:P16)</f>
        <v>27</v>
      </c>
    </row>
    <row r="18">
      <c r="A18" s="52" t="s">
        <v>407</v>
      </c>
      <c r="B18" s="52" t="s">
        <v>411</v>
      </c>
      <c r="C18" s="52" t="s">
        <v>16</v>
      </c>
      <c r="D18" s="52" t="s">
        <v>11</v>
      </c>
      <c r="E18" s="52" t="s">
        <v>11</v>
      </c>
      <c r="F18" s="52" t="s">
        <v>11</v>
      </c>
      <c r="G18" s="52" t="s">
        <v>11</v>
      </c>
      <c r="H18" s="10"/>
      <c r="I18" s="10" t="s">
        <v>82</v>
      </c>
      <c r="J18" s="10" t="s">
        <v>83</v>
      </c>
      <c r="K18" s="20"/>
      <c r="L18" s="20"/>
      <c r="M18" s="20"/>
      <c r="N18" s="20"/>
      <c r="O18" s="20"/>
      <c r="P18" s="20"/>
    </row>
    <row r="19">
      <c r="A19" s="52" t="s">
        <v>407</v>
      </c>
      <c r="B19" s="52" t="s">
        <v>412</v>
      </c>
      <c r="C19" s="52" t="s">
        <v>105</v>
      </c>
      <c r="D19" s="52" t="s">
        <v>11</v>
      </c>
      <c r="E19" s="52" t="s">
        <v>11</v>
      </c>
      <c r="F19" s="52" t="s">
        <v>11</v>
      </c>
      <c r="G19" s="52" t="s">
        <v>11</v>
      </c>
      <c r="H19" s="10" t="s">
        <v>4</v>
      </c>
      <c r="I19" s="10">
        <f>countif(D:D,"o")</f>
        <v>0</v>
      </c>
      <c r="J19" s="10">
        <f>countif(D:D,"x")</f>
        <v>27</v>
      </c>
      <c r="K19" s="20"/>
      <c r="L19" s="20"/>
      <c r="M19" s="20"/>
      <c r="N19" s="20"/>
      <c r="O19" s="20"/>
      <c r="P19" s="20"/>
    </row>
    <row r="20">
      <c r="A20" s="52" t="s">
        <v>407</v>
      </c>
      <c r="B20" s="52" t="s">
        <v>413</v>
      </c>
      <c r="C20" s="52" t="s">
        <v>105</v>
      </c>
      <c r="D20" s="52" t="s">
        <v>11</v>
      </c>
      <c r="E20" s="52" t="s">
        <v>11</v>
      </c>
      <c r="F20" s="52" t="s">
        <v>11</v>
      </c>
      <c r="G20" s="52" t="s">
        <v>11</v>
      </c>
      <c r="H20" s="10" t="s">
        <v>5</v>
      </c>
      <c r="I20" s="10">
        <f>countif(E:E,"o")</f>
        <v>0</v>
      </c>
      <c r="J20" s="10">
        <f>countif(E:E,"x")</f>
        <v>27</v>
      </c>
      <c r="K20" s="20"/>
      <c r="L20" s="20"/>
      <c r="M20" s="20"/>
      <c r="N20" s="20"/>
      <c r="O20" s="20"/>
      <c r="P20" s="20"/>
    </row>
    <row r="21">
      <c r="A21" s="52" t="s">
        <v>367</v>
      </c>
      <c r="B21" s="52" t="s">
        <v>414</v>
      </c>
      <c r="C21" s="52" t="s">
        <v>25</v>
      </c>
      <c r="D21" s="52" t="s">
        <v>11</v>
      </c>
      <c r="E21" s="52" t="s">
        <v>11</v>
      </c>
      <c r="F21" s="52" t="s">
        <v>11</v>
      </c>
      <c r="G21" s="52" t="s">
        <v>11</v>
      </c>
      <c r="H21" s="10" t="s">
        <v>6</v>
      </c>
      <c r="I21" s="10">
        <f>countif(F:F,"o")</f>
        <v>0</v>
      </c>
      <c r="J21" s="10">
        <f>countif(F:F,"x")</f>
        <v>27</v>
      </c>
      <c r="K21" s="20"/>
      <c r="L21" s="20"/>
      <c r="M21" s="20"/>
      <c r="N21" s="20"/>
      <c r="O21" s="20"/>
      <c r="P21" s="20"/>
    </row>
    <row r="22">
      <c r="A22" s="52" t="s">
        <v>367</v>
      </c>
      <c r="B22" s="52" t="s">
        <v>415</v>
      </c>
      <c r="C22" s="52" t="s">
        <v>170</v>
      </c>
      <c r="D22" s="52" t="s">
        <v>11</v>
      </c>
      <c r="E22" s="52" t="s">
        <v>11</v>
      </c>
      <c r="F22" s="52" t="s">
        <v>11</v>
      </c>
      <c r="G22" s="52" t="s">
        <v>11</v>
      </c>
      <c r="H22" s="10" t="s">
        <v>7</v>
      </c>
      <c r="I22" s="10">
        <f>countif(G:G,"o")</f>
        <v>0</v>
      </c>
      <c r="J22" s="10">
        <f>countif(G:G,"x")</f>
        <v>27</v>
      </c>
      <c r="K22" s="20"/>
      <c r="L22" s="20"/>
      <c r="M22" s="20"/>
      <c r="N22" s="20"/>
      <c r="O22" s="20"/>
      <c r="P22" s="20"/>
    </row>
    <row r="23">
      <c r="A23" s="52" t="s">
        <v>367</v>
      </c>
      <c r="B23" s="52" t="s">
        <v>416</v>
      </c>
      <c r="C23" s="52" t="s">
        <v>31</v>
      </c>
      <c r="D23" s="52" t="s">
        <v>11</v>
      </c>
      <c r="E23" s="52" t="s">
        <v>11</v>
      </c>
      <c r="F23" s="52" t="s">
        <v>11</v>
      </c>
      <c r="G23" s="52" t="s">
        <v>11</v>
      </c>
    </row>
    <row r="24">
      <c r="A24" s="52" t="s">
        <v>367</v>
      </c>
      <c r="B24" s="52" t="s">
        <v>417</v>
      </c>
      <c r="C24" s="52" t="s">
        <v>31</v>
      </c>
      <c r="D24" s="52" t="s">
        <v>11</v>
      </c>
      <c r="E24" s="52" t="s">
        <v>11</v>
      </c>
      <c r="F24" s="52" t="s">
        <v>11</v>
      </c>
      <c r="G24" s="52" t="s">
        <v>11</v>
      </c>
    </row>
    <row r="25">
      <c r="A25" s="52" t="s">
        <v>367</v>
      </c>
      <c r="B25" s="52" t="s">
        <v>418</v>
      </c>
      <c r="C25" s="52" t="s">
        <v>31</v>
      </c>
      <c r="D25" s="52" t="s">
        <v>11</v>
      </c>
      <c r="E25" s="52" t="s">
        <v>11</v>
      </c>
      <c r="F25" s="52" t="s">
        <v>11</v>
      </c>
      <c r="G25" s="52" t="s">
        <v>11</v>
      </c>
    </row>
    <row r="26">
      <c r="A26" s="52" t="s">
        <v>362</v>
      </c>
      <c r="B26" s="52" t="s">
        <v>419</v>
      </c>
      <c r="C26" s="52" t="s">
        <v>105</v>
      </c>
      <c r="D26" s="52" t="s">
        <v>11</v>
      </c>
      <c r="E26" s="52" t="s">
        <v>11</v>
      </c>
      <c r="F26" s="52" t="s">
        <v>11</v>
      </c>
      <c r="G26" s="52" t="s">
        <v>11</v>
      </c>
    </row>
    <row r="27">
      <c r="A27" s="52" t="s">
        <v>362</v>
      </c>
      <c r="B27" s="52" t="s">
        <v>420</v>
      </c>
      <c r="C27" s="52" t="s">
        <v>115</v>
      </c>
      <c r="D27" s="52" t="s">
        <v>11</v>
      </c>
      <c r="E27" s="52" t="s">
        <v>11</v>
      </c>
      <c r="F27" s="52" t="s">
        <v>11</v>
      </c>
      <c r="G27" s="52" t="s">
        <v>11</v>
      </c>
    </row>
    <row r="28">
      <c r="A28" s="52" t="s">
        <v>362</v>
      </c>
      <c r="B28" s="52" t="s">
        <v>421</v>
      </c>
      <c r="C28" s="52" t="s">
        <v>31</v>
      </c>
      <c r="D28" s="52" t="s">
        <v>11</v>
      </c>
      <c r="E28" s="52" t="s">
        <v>11</v>
      </c>
      <c r="F28" s="52" t="s">
        <v>11</v>
      </c>
      <c r="G28" s="52" t="s">
        <v>11</v>
      </c>
    </row>
    <row r="29">
      <c r="A29" s="52" t="s">
        <v>362</v>
      </c>
      <c r="B29" s="52" t="s">
        <v>422</v>
      </c>
      <c r="C29" s="52" t="s">
        <v>31</v>
      </c>
      <c r="D29" s="52" t="s">
        <v>11</v>
      </c>
      <c r="E29" s="52" t="s">
        <v>11</v>
      </c>
      <c r="F29" s="52" t="s">
        <v>11</v>
      </c>
      <c r="G29" s="52" t="s">
        <v>11</v>
      </c>
    </row>
    <row r="30">
      <c r="A30" s="38"/>
      <c r="B30" s="37"/>
      <c r="C30" s="2"/>
      <c r="D30" s="2"/>
      <c r="E30" s="2"/>
      <c r="F30" s="2"/>
      <c r="G30" s="2"/>
    </row>
    <row r="31">
      <c r="A31" s="2"/>
      <c r="B31" s="38"/>
      <c r="C31" s="2"/>
      <c r="D31" s="2"/>
      <c r="E31" s="2"/>
      <c r="F31" s="2"/>
      <c r="G31" s="2"/>
    </row>
    <row r="32">
      <c r="A32" s="2"/>
      <c r="B32" s="38"/>
      <c r="C32" s="2"/>
      <c r="D32" s="2"/>
      <c r="E32" s="2"/>
      <c r="F32" s="2"/>
      <c r="G32" s="2"/>
    </row>
    <row r="33">
      <c r="A33" s="2"/>
      <c r="B33" s="38"/>
      <c r="C33" s="2"/>
      <c r="D33" s="2"/>
      <c r="E33" s="2"/>
      <c r="F33" s="2"/>
      <c r="G33" s="2"/>
    </row>
    <row r="34">
      <c r="A34" s="2"/>
      <c r="B34" s="2"/>
      <c r="C34" s="2"/>
      <c r="D34" s="2"/>
      <c r="E34" s="2"/>
      <c r="F34" s="2"/>
      <c r="G34" s="2"/>
    </row>
    <row r="35">
      <c r="A35" s="2"/>
      <c r="B35" s="2"/>
      <c r="C35" s="2"/>
      <c r="D35" s="2"/>
      <c r="E35" s="2"/>
      <c r="F35" s="2"/>
      <c r="G35" s="2"/>
    </row>
    <row r="36">
      <c r="A36" s="2"/>
      <c r="B36" s="2"/>
      <c r="C36" s="2"/>
      <c r="D36" s="2"/>
      <c r="E36" s="2"/>
      <c r="F36" s="2"/>
      <c r="G36" s="2"/>
    </row>
  </sheetData>
  <mergeCells count="3">
    <mergeCell ref="A1:G1"/>
    <mergeCell ref="H16:O16"/>
    <mergeCell ref="H17:O17"/>
  </mergeCells>
  <drawing r:id="rId1"/>
</worksheet>
</file>